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mc:AlternateContent xmlns:mc="http://schemas.openxmlformats.org/markup-compatibility/2006">
    <mc:Choice Requires="x15">
      <x15ac:absPath xmlns:x15ac="http://schemas.microsoft.com/office/spreadsheetml/2010/11/ac" url="https://ifse.sharepoint.com/Shared Documents/Sales/Jobs/Laurence/2. Projects Won/LH13197 - Croydon College Design Consultancy/LH13197 - Croydon College Reflectory Refurbishment - Tender Package V1/Package 1/"/>
    </mc:Choice>
  </mc:AlternateContent>
  <xr:revisionPtr revIDLastSave="1458" documentId="8_{C4CE4079-7632-4E3A-9E9E-F0311FD40CC3}" xr6:coauthVersionLast="47" xr6:coauthVersionMax="47" xr10:uidLastSave="{5C1467A6-6A9B-4804-8DD6-E4455B31B533}"/>
  <bookViews>
    <workbookView xWindow="57480" yWindow="-120" windowWidth="29040" windowHeight="15840" firstSheet="4" activeTab="4" xr2:uid="{1E663672-1596-4705-930B-F3CDA743AD6A}"/>
  </bookViews>
  <sheets>
    <sheet name="Title" sheetId="3" r:id="rId1"/>
    <sheet name="Terms" sheetId="5" r:id="rId2"/>
    <sheet name="Approved Manufacturers" sheetId="7" r:id="rId3"/>
    <sheet name="Equipment Specification 1" sheetId="1" r:id="rId4"/>
    <sheet name="Building Works" sheetId="2" r:id="rId5"/>
    <sheet name="Preliminaries" sheetId="4" r:id="rId6"/>
    <sheet name="Summary" sheetId="6"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 l="1"/>
  <c r="E9" i="2"/>
  <c r="E6" i="2"/>
  <c r="E5" i="2"/>
  <c r="D5" i="4"/>
  <c r="H75" i="1"/>
  <c r="H62"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3" i="1"/>
  <c r="H64" i="1"/>
  <c r="H65" i="1"/>
  <c r="H66" i="1"/>
  <c r="H67" i="1"/>
  <c r="H68" i="1"/>
  <c r="H69" i="1"/>
  <c r="H70" i="1"/>
  <c r="H71" i="1"/>
  <c r="H72" i="1"/>
  <c r="H73" i="1"/>
  <c r="H74" i="1"/>
  <c r="H76" i="1"/>
  <c r="H77" i="1"/>
  <c r="H78" i="1"/>
  <c r="H18" i="1"/>
  <c r="H5" i="2"/>
  <c r="H6" i="2"/>
  <c r="H7" i="2"/>
  <c r="H8" i="2"/>
  <c r="H9" i="2"/>
  <c r="H10" i="2"/>
  <c r="H11" i="2"/>
  <c r="H12" i="2"/>
  <c r="H13" i="2"/>
  <c r="H14" i="2"/>
  <c r="H15" i="2"/>
  <c r="H16" i="2"/>
  <c r="H17" i="2"/>
  <c r="H18" i="2"/>
  <c r="H4" i="2"/>
  <c r="H22" i="2"/>
  <c r="B8" i="6"/>
  <c r="D6" i="4"/>
  <c r="D7" i="4"/>
  <c r="D8" i="4"/>
  <c r="D9" i="4"/>
  <c r="D10" i="4"/>
  <c r="D11" i="4"/>
  <c r="D12" i="4"/>
  <c r="D13" i="4"/>
  <c r="D14" i="4"/>
  <c r="D15" i="4"/>
  <c r="D16" i="4"/>
  <c r="D18" i="4"/>
  <c r="D4" i="4"/>
  <c r="D20" i="4"/>
  <c r="B9" i="6"/>
  <c r="H80" i="1"/>
  <c r="B7" i="6"/>
  <c r="B11" i="6"/>
</calcChain>
</file>

<file path=xl/sharedStrings.xml><?xml version="1.0" encoding="utf-8"?>
<sst xmlns="http://schemas.openxmlformats.org/spreadsheetml/2006/main" count="506" uniqueCount="325">
  <si>
    <t>Croydon College</t>
  </si>
  <si>
    <t>Catering Project: Refectory Redevelopment</t>
  </si>
  <si>
    <t>Package 1: Equipment, Kiosk, Counters and Associated Areas</t>
  </si>
  <si>
    <t>TENDER RETURN FORM</t>
  </si>
  <si>
    <t>Company</t>
  </si>
  <si>
    <t>Completed by</t>
  </si>
  <si>
    <t>Date Submitted</t>
  </si>
  <si>
    <t>[Denotes: tenderer to populate]</t>
  </si>
  <si>
    <r>
      <t xml:space="preserve">The suppliers / manufacturers listed below have been pre-approved by the design team and Croydon College. </t>
    </r>
    <r>
      <rPr>
        <b/>
        <sz val="11"/>
        <color rgb="FF000000"/>
        <rFont val="Aptos Narrow"/>
        <family val="2"/>
        <scheme val="minor"/>
      </rPr>
      <t xml:space="preserve">Non-conforming tender submittals will be rejected. </t>
    </r>
  </si>
  <si>
    <t>Area</t>
  </si>
  <si>
    <t>Manufacturer</t>
  </si>
  <si>
    <t>Contact</t>
  </si>
  <si>
    <t>Contact Details</t>
  </si>
  <si>
    <t>Contact Number</t>
  </si>
  <si>
    <t>Catering Equipment</t>
  </si>
  <si>
    <t>ifse</t>
  </si>
  <si>
    <t>Laurence Hookway</t>
  </si>
  <si>
    <t>laurence.hookway@ifse.co.uk</t>
  </si>
  <si>
    <t>07771 618 104</t>
  </si>
  <si>
    <t>Drawing / Design</t>
  </si>
  <si>
    <t xml:space="preserve">ifse </t>
  </si>
  <si>
    <t>Counters</t>
  </si>
  <si>
    <t>Storers</t>
  </si>
  <si>
    <t>Mike Pratten</t>
  </si>
  <si>
    <t>mike@storersltd.com</t>
  </si>
  <si>
    <t>0115 9200 329</t>
  </si>
  <si>
    <t>Furniture</t>
  </si>
  <si>
    <t>MHF</t>
  </si>
  <si>
    <t>Harry Langford</t>
  </si>
  <si>
    <t xml:space="preserve">info@mhf-furniture.co.uk </t>
  </si>
  <si>
    <t>01743 851 898</t>
  </si>
  <si>
    <t>Signage</t>
  </si>
  <si>
    <t>Moss</t>
  </si>
  <si>
    <t>Dave Shannessy</t>
  </si>
  <si>
    <t>DShannessy@mossinc.com</t>
  </si>
  <si>
    <t>07757 798 386</t>
  </si>
  <si>
    <t>Acoustics</t>
  </si>
  <si>
    <t>MxDisplay</t>
  </si>
  <si>
    <t>Keith Brickland</t>
  </si>
  <si>
    <t xml:space="preserve">Keith@mxdisplay.co.uk </t>
  </si>
  <si>
    <t>0845 862 0322</t>
  </si>
  <si>
    <t>Planting</t>
  </si>
  <si>
    <t>Plant Plan</t>
  </si>
  <si>
    <t>Curtis White</t>
  </si>
  <si>
    <t xml:space="preserve">curtis.white@plantplan.co.uk </t>
  </si>
  <si>
    <t>07385 362 536</t>
  </si>
  <si>
    <t>This schedule has been produced in conjunction with the tender drawing pack, provided separately, and should be read/completed in conjunction with this document.</t>
  </si>
  <si>
    <t>ItemNo</t>
  </si>
  <si>
    <t>Qty</t>
  </si>
  <si>
    <t>Mfr</t>
  </si>
  <si>
    <t>Model</t>
  </si>
  <si>
    <t>Category</t>
  </si>
  <si>
    <t>Spec</t>
  </si>
  <si>
    <t>Sell</t>
  </si>
  <si>
    <t>Sell Total</t>
  </si>
  <si>
    <t>Package 1: Equipment, Kiosks, Counters and Associated Areas</t>
  </si>
  <si>
    <t>Refer to SERVERY schedule and visuals within the drawing pack. Refer to drawings LH13197-IFS-XX-00-DR-Y-0001, LH13197-IFS-01-00-DR-Y-0004, LH13197-IFS-01-00-DR-Y-0006</t>
  </si>
  <si>
    <t>Counter finishes - Tops: Durasein   /   Fronts: OSB with lacquer finish</t>
  </si>
  <si>
    <t>For full equipment package quotation - Contact Laurence Hookway, 07771 618 104, laurence.hookway@ifse.co.uk</t>
  </si>
  <si>
    <t>A1</t>
  </si>
  <si>
    <t>2</t>
  </si>
  <si>
    <t>Pelsis (Formally P+L Systems)</t>
  </si>
  <si>
    <t>ZL051</t>
  </si>
  <si>
    <t>Fly Killer / Decorative</t>
  </si>
  <si>
    <t>Insect-O-Cutor® Aura™ Decorative Fly Killer, 40M² coverage, wall mount, UV 360° light reflector, swing down front guard, patented dual wavelength Synergetic® green light, mains socket or hard wiring option. Stainless steel and UV stable polycarbonate construction, (1) TGX22 tubes &amp; INL198 glueboards, 22 watts</t>
  </si>
  <si>
    <t>A2</t>
  </si>
  <si>
    <t>1</t>
  </si>
  <si>
    <t>EXISTING</t>
  </si>
  <si>
    <t>EXISTING ITEM</t>
  </si>
  <si>
    <t>Canopy</t>
  </si>
  <si>
    <t>A3</t>
  </si>
  <si>
    <t>Custom</t>
  </si>
  <si>
    <t>SPECIAL</t>
  </si>
  <si>
    <t>Cladding</t>
  </si>
  <si>
    <t>St/st wall cladding</t>
  </si>
  <si>
    <t>A4</t>
  </si>
  <si>
    <t>Storer</t>
  </si>
  <si>
    <t>St/St Back Counter</t>
  </si>
  <si>
    <t>1500mm</t>
  </si>
  <si>
    <t>A5</t>
  </si>
  <si>
    <t>Fryer</t>
  </si>
  <si>
    <t>A6</t>
  </si>
  <si>
    <t>Lincat</t>
  </si>
  <si>
    <t>OE8109</t>
  </si>
  <si>
    <t>Chip Scuttle</t>
  </si>
  <si>
    <t>Opus 800 Chip Scuttle, electric, countertop, 400 mm, infrared heat lamp, removable perforated fat drain plate, stainless steel construction, 1.5 kW, IPX4, CE
230v/50/60/1-ph, 1.5 kW, 6.5 amps, standard</t>
  </si>
  <si>
    <t>A7</t>
  </si>
  <si>
    <t>3</t>
  </si>
  <si>
    <t>Foster</t>
  </si>
  <si>
    <t>EMD700G</t>
  </si>
  <si>
    <t>Merchandiser, Open Refrigerated Display</t>
  </si>
  <si>
    <t>The EMD700G is fitted as standard with enticing LED uplighting (patent pending) with anti-glare feature to brightly illuminate the brands on offer. With an energy grade of B and a 330ml drink capacity of 306 (without double stacking), this Multideck provides fantastic capacity with low running costs.Fitted at no extra cost, its +stayclear condenser reduces the amount of time required for maintenance, saving money by reducing the chance of blockage and potential breakdown. Maximum visibility through large glass side panels means customers no longer have to be directly in front to see stored goods.The clean aesthetic gives centre stage to stored products. Doors are lockable as standard and swivel castors are supplied for easy movement making cleaning in and around the multideck easier than ever.</t>
  </si>
  <si>
    <t>A7.1</t>
  </si>
  <si>
    <r>
      <t xml:space="preserve">The EMD700G is fitted as standard with enticing LED uplighting (patent pending) with anti-glare feature to brightly illuminate the brands on offer. With an energy grade of B and a 330ml drink capacity of 306 (without double stacking), this Multideck provides fantastic capacity with low running costs.Fitted at no extra cost, its +stayclear condenser reduces the amount of time required for maintenance, saving money by reducing the chance of blockage and potential breakdown. Maximum visibility through large glass side panels means customers no longer have to be directly in front to see stored goods.The clean aesthetic gives centre stage to stored products. Doors are lockable as standard and swivel castors are supplied for easy movement making cleaning in and around the multideck easier than ever.
</t>
    </r>
    <r>
      <rPr>
        <b/>
        <sz val="11"/>
        <color rgb="FF000000"/>
        <rFont val="Aptos Narrow"/>
        <family val="2"/>
        <scheme val="minor"/>
      </rPr>
      <t>Reversed door</t>
    </r>
  </si>
  <si>
    <t>A8 &amp; A9</t>
  </si>
  <si>
    <t>Back Counter</t>
  </si>
  <si>
    <t>St/st top w/ cupboard under &amp; overshelf</t>
  </si>
  <si>
    <t>A8.1</t>
  </si>
  <si>
    <t>Hatco</t>
  </si>
  <si>
    <t>RHW-1</t>
  </si>
  <si>
    <t>Food Warmer, Countertop, Electric</t>
  </si>
  <si>
    <t>Hatco Soup Kettle - 10 litre capacity - 3 temperature settings from 50-100°C - For warming, steaming &amp; boiling - Freestanding model - Energy saving mode - 1.3kW</t>
  </si>
  <si>
    <t>A10</t>
  </si>
  <si>
    <t>Display shelving</t>
  </si>
  <si>
    <t>2000mm</t>
  </si>
  <si>
    <t>A11 - A11.4</t>
  </si>
  <si>
    <t>St/St Back counter w/ Sink</t>
  </si>
  <si>
    <t>Includes:
Sink
WHB
Knock-out chute
5100mm</t>
  </si>
  <si>
    <t>Die-Pat</t>
  </si>
  <si>
    <t>DP617012</t>
  </si>
  <si>
    <t>H2O Pantry Faucet, deck mounted, double pedestal, 180-200mm adjustable centres, 12" (304mm) swing spout, (2) colour-coded lever handles</t>
  </si>
  <si>
    <t>1100/D</t>
  </si>
  <si>
    <t>Basin Taps, deck mounted, single pedestal, 3" colour-coded lever handles, 1/2" single water feed, chrome plated, WRAS (price per pair)</t>
  </si>
  <si>
    <t>Coffee Hit</t>
  </si>
  <si>
    <t>PITCHER RINSER</t>
  </si>
  <si>
    <t>A15</t>
  </si>
  <si>
    <t>Marco</t>
  </si>
  <si>
    <t>1000763F</t>
  </si>
  <si>
    <t>Hot Water Boiler</t>
  </si>
  <si>
    <t>MT Water Boiler, built in water filter, autofill, 8 litre immediate draw off, drip tray kit, 230v, 2.8 kW</t>
  </si>
  <si>
    <t>A16</t>
  </si>
  <si>
    <t>Coffee grinder</t>
  </si>
  <si>
    <t>A17</t>
  </si>
  <si>
    <t>Coffee machine</t>
  </si>
  <si>
    <t>A18</t>
  </si>
  <si>
    <t>Rubbermaid</t>
  </si>
  <si>
    <t>SLIM JIM</t>
  </si>
  <si>
    <t>MOBILE BIN</t>
  </si>
  <si>
    <t>A19</t>
  </si>
  <si>
    <t>Pentland</t>
  </si>
  <si>
    <t>UCR140</t>
  </si>
  <si>
    <t>Refrigerator, Undercounter</t>
  </si>
  <si>
    <t>Blizzard™ Undercounter Refrigerator, one-section, 145 litre capacity, adjustable shelves, digital temperature control and readout, +2°C/+8°C temperature range, auto defrost, reversible door with lock, replaceable door gasket, height adjustable from 819 – 850mm, high grade 304 stainless steel exterior and ABS interior, R600a, 13amp, 135w</t>
  </si>
  <si>
    <t>A20</t>
  </si>
  <si>
    <t>1350mm</t>
  </si>
  <si>
    <t>A21</t>
  </si>
  <si>
    <t>1000mm</t>
  </si>
  <si>
    <t>A22</t>
  </si>
  <si>
    <t>Blue/Black Slatted Cladding</t>
  </si>
  <si>
    <t xml:space="preserve">Include within the building works package
Tongue and Groove Cladding cut to size.
Thickness 9mm
Groove Pitch 100mm
Panel Height 3700mm
Panel Width 26000mm
Primed for painting </t>
  </si>
  <si>
    <t>A23 - A23.2</t>
  </si>
  <si>
    <t>Food Service Counter</t>
  </si>
  <si>
    <t xml:space="preserve">Includes:
Heated dry well bain marie top hotcupboard w/ assisted service gantry over
1x MCB
2x D/Socket
</t>
  </si>
  <si>
    <t>A23.3</t>
  </si>
  <si>
    <t>Metal</t>
  </si>
  <si>
    <t>Metal numbering to front counters (1, 2, 3)</t>
  </si>
  <si>
    <t>A24 - A24.2</t>
  </si>
  <si>
    <t>Includes:
Refrigerated multideck
Ambient display
1x MCB
2x D/Socket</t>
  </si>
  <si>
    <t>A24.3</t>
  </si>
  <si>
    <t>Metal numbering to front counters (4)</t>
  </si>
  <si>
    <t>A25</t>
  </si>
  <si>
    <t>4</t>
  </si>
  <si>
    <t>By Others</t>
  </si>
  <si>
    <t>BY OTHERS</t>
  </si>
  <si>
    <t>Till</t>
  </si>
  <si>
    <t>A26</t>
  </si>
  <si>
    <t>Security shutter</t>
  </si>
  <si>
    <t>ELECTRICALLY OPERATED SECURITY ROLLER 
SHUTTER – NOTE: NOT FIRE SHUTTER
3200mm</t>
  </si>
  <si>
    <t>A27</t>
  </si>
  <si>
    <t>8</t>
  </si>
  <si>
    <t>AllSee</t>
  </si>
  <si>
    <t>DM50D</t>
  </si>
  <si>
    <t>43" Digital menu board</t>
  </si>
  <si>
    <t>Includes:
Landscape wall mount
Delivery</t>
  </si>
  <si>
    <t>A28</t>
  </si>
  <si>
    <t>0</t>
  </si>
  <si>
    <t>SpareNo</t>
  </si>
  <si>
    <t>A29</t>
  </si>
  <si>
    <t>Condiment Counter</t>
  </si>
  <si>
    <t>1900mm</t>
  </si>
  <si>
    <t>A30</t>
  </si>
  <si>
    <t>A31</t>
  </si>
  <si>
    <t>Hydration Counter</t>
  </si>
  <si>
    <t>1650mm</t>
  </si>
  <si>
    <t>A32</t>
  </si>
  <si>
    <t>5000857</t>
  </si>
  <si>
    <t>Water Cooler/Dispenser</t>
  </si>
  <si>
    <t>FRIIA C Tall Hands-Free Water Dispenser System, for chilled water, (1) countertop mounted dispenser tap (168mm D x 120mm W x 345mm H - Including drip tray,) 305mm dispensing height, (1) under-counter chiller (436mm W x 259mm D x 455mm H), 175-235 cups per hour cooling capacity, R290 Hydrocarbon refrigerant, 180 watts (coming soon!  - contact factory for availability)</t>
  </si>
  <si>
    <t>8000730</t>
  </si>
  <si>
    <t>Besttaste Water Filter Kit, Medium, for carbon/resin system</t>
  </si>
  <si>
    <t>A33</t>
  </si>
  <si>
    <t>Mobile Planters</t>
  </si>
  <si>
    <t>Bespoke Mobile Planter in Steel Frame
Approx Dimensions: 1800 x 400 x 900(h)mm
Fabricated from matching Egger faced MDF price group 1 -9 to guide image supplied with
matching ABS edge banding where show laminate sheet edges are exposed. Planter box
mounted in purpose built box section steel frame,RAL to Client Specification withglide inserts.
Unit construction appropriate to take artificial dry planting</t>
  </si>
  <si>
    <t>PLANT PLAN</t>
  </si>
  <si>
    <t>These will be planted with realistic replica feature plants e.g., Dracaena Cordyline, Forest Ferns &amp; Juncus Grasses. HARD GLUED INTO TRAY FOR SECURITY.</t>
  </si>
  <si>
    <t>A34 - A34.1</t>
  </si>
  <si>
    <t>Recycling Counter w/ Scrap Chutes</t>
  </si>
  <si>
    <t>A35</t>
  </si>
  <si>
    <t>9</t>
  </si>
  <si>
    <t>A36</t>
  </si>
  <si>
    <t>Small refuse bin</t>
  </si>
  <si>
    <t>A37</t>
  </si>
  <si>
    <t>Liquid container</t>
  </si>
  <si>
    <t>A38</t>
  </si>
  <si>
    <t>MOSS</t>
  </si>
  <si>
    <t>Neon Flex Sign</t>
  </si>
  <si>
    <t xml:space="preserve">LED LIGHTING 'NOTHING GOES TO WASTE' faux neon wall text, external PSU with internal LED' modules _ estimated size 1400mm wide.  See visual for detail. </t>
  </si>
  <si>
    <t>A39</t>
  </si>
  <si>
    <t>Neon Sign</t>
  </si>
  <si>
    <t xml:space="preserve">LED VERTICAL LETTERING LIGHTING 'CONDIMENTS' faux neon wall text, external PSU with internal LED' modules _ estimated size 1400mm wide.  See visual for detail. </t>
  </si>
  <si>
    <t>A40</t>
  </si>
  <si>
    <t>A41</t>
  </si>
  <si>
    <t>LED Lightbox Arrow Sign</t>
  </si>
  <si>
    <t xml:space="preserve">LED LIGHT BOX ARROW EFFECT 'ON THE MENU' Projecting wall sign - double sided buit up sides powder coated RAL colour, opal acrylic faces &amp; internal illumination - estimated sizes 600 x 1200mm. See visual for detail. </t>
  </si>
  <si>
    <t>A42</t>
  </si>
  <si>
    <t>5</t>
  </si>
  <si>
    <t>A43</t>
  </si>
  <si>
    <t>Cladding/vinyl</t>
  </si>
  <si>
    <t>printed wall vinyl _ estimated sizes 5750 x 3000mm</t>
  </si>
  <si>
    <t>A44</t>
  </si>
  <si>
    <t>A45</t>
  </si>
  <si>
    <t>Bespoke Mobile Planter in Steel Frame
Approx Dimensions: 1800 x 400 x 900(h)mm
Fabricated from matching Egger faced MDF price group 1 -9 to guide image supplied with matching ABS edge banding where show laminate sheet edges are exposed. Planter box mounted in purpose built box section steel frame,RAL to Client Specification withglide inserts.
Unit construction appropriate to take artificial dry planting (not included)</t>
  </si>
  <si>
    <t>2no. 1750mm long by 340mm wide, 1no. 1630mm long by 220mm wide &amp; 1no. 850mm long by 240mm wide (Approx.) Customers Own Troughs to have Plant Support Blocks.
These will be planted with realistic replica feature plants e.g., Dracaena Cordyline, Forest Ferns &amp; Juncus Grasses.</t>
  </si>
  <si>
    <t>A46</t>
  </si>
  <si>
    <t>Chrome &amp; Black double sided queue barriers - 30no.</t>
  </si>
  <si>
    <t>Cafe barrier heavy duty post (chrome)
Cafe barrier 1m bars &amp; clips (black) _ 14 barriers
Cafe barrier 1.5m bars &amp; clips (black) _ 22 barriers
Cafe barrier 2m bars &amp; clips (black) )_ 3 barriers
1m Printed fabrics _ double sided onto opaque fabric
1.5m Printed fabrics _ double sided onto opaque fabric
2m Printed fabrics _ double sided onto opaque fabric</t>
  </si>
  <si>
    <t>Installation of cafe barriers &amp; fabrics _ daytime labour &amp; travel</t>
  </si>
  <si>
    <t>A48</t>
  </si>
  <si>
    <t>Green Wall</t>
  </si>
  <si>
    <t>1no. 2500mm wide by 1500mm high Artificial Wall. These will be made up of Flat Moss with additional realistic replica foliage e.g., Scandens, Pothos, Ferns &amp; Scindapsus.</t>
  </si>
  <si>
    <t>A49</t>
  </si>
  <si>
    <t>Acrylic Sign</t>
  </si>
  <si>
    <t xml:space="preserve">ACRYLIC SIGNAGE 'STREET  HALL' - 2.5m Wide x 3m High </t>
  </si>
  <si>
    <t>D&amp;I</t>
  </si>
  <si>
    <t>DELIVERY AND INSTALLATION</t>
  </si>
  <si>
    <t>Counters DELIVERY AND INSTALLATION</t>
  </si>
  <si>
    <t>To deliver, off load*, transfer to relevant areas, unpack, erect, connect to all relevant services left within 1000mm by others</t>
  </si>
  <si>
    <t>Signage DELIVERY AND INSTALLATION</t>
  </si>
  <si>
    <t>Planting DELIVERY AND INSTALLATION</t>
  </si>
  <si>
    <t>CM</t>
  </si>
  <si>
    <t>Contractor</t>
  </si>
  <si>
    <t>Equipment DELIVERY AND INSTALLATION</t>
  </si>
  <si>
    <t>CONTRACT MANAGEMENT</t>
  </si>
  <si>
    <t>Project Management Costs.  Head Office Management Costs.  On Site Management Costs.</t>
  </si>
  <si>
    <t>ET</t>
  </si>
  <si>
    <t>EQUIPMENT TRAINING</t>
  </si>
  <si>
    <t>Training on all equipment for catering team.</t>
  </si>
  <si>
    <t>Total</t>
  </si>
  <si>
    <t>Excludes VAT</t>
  </si>
  <si>
    <t>The supply of each listed item at best secured 2024/2025 prices.</t>
  </si>
  <si>
    <t>Building works - Phase 1</t>
  </si>
  <si>
    <t>BW 1</t>
  </si>
  <si>
    <t xml:space="preserve">Site survey required. </t>
  </si>
  <si>
    <t xml:space="preserve">Site set up
</t>
  </si>
  <si>
    <t>BW 2</t>
  </si>
  <si>
    <t>Remove Existing Equipment, allow for storing on site on protective floor sheets</t>
  </si>
  <si>
    <t>BW 3</t>
  </si>
  <si>
    <t>Isolate and cap off services where required</t>
  </si>
  <si>
    <t>BW 4</t>
  </si>
  <si>
    <t>Refer to drawing LH13197-IFS-01-00-DR-Y-0007</t>
  </si>
  <si>
    <t>Demolish and dispose of existing storage room off the back of the office</t>
  </si>
  <si>
    <t>BW 5</t>
  </si>
  <si>
    <t>Refer to drawing LH13197-IFS-01-00-DR-Y-0003</t>
  </si>
  <si>
    <t>Strip up existing floor finishes in phase 1 area</t>
  </si>
  <si>
    <t>BW 6</t>
  </si>
  <si>
    <t>Remove tiles from walls</t>
  </si>
  <si>
    <t>BW 7</t>
  </si>
  <si>
    <t>Make good where required</t>
  </si>
  <si>
    <t>BW 8</t>
  </si>
  <si>
    <t>LH13197-IFS-01-00-DR-Y-0001  /  LH13197-IFS-01-00-DR-Y-0006</t>
  </si>
  <si>
    <t>Construct new servery partition wall to 3.7m high braced back to the opposite wall to the north</t>
  </si>
  <si>
    <t>BW 9</t>
  </si>
  <si>
    <t>Refer to drawing LH13197-IFS-01-00-DR-Y-0002</t>
  </si>
  <si>
    <t>Water and waste adaptations as required</t>
  </si>
  <si>
    <t>BW 10</t>
  </si>
  <si>
    <t>Power adaptations to suit new layout</t>
  </si>
  <si>
    <t>BW 11</t>
  </si>
  <si>
    <t>Refer to drawing LH13197-IFS-01-00-DR-Y-0005</t>
  </si>
  <si>
    <t>Install new lighting as per drawing</t>
  </si>
  <si>
    <t>BW 12</t>
  </si>
  <si>
    <t>Refer to drawing LH13197-IFS-01-00-DR-Y-0004</t>
  </si>
  <si>
    <t>Paint and decorate inc. skirting</t>
  </si>
  <si>
    <t>BW 13</t>
  </si>
  <si>
    <t>Wall tiling</t>
  </si>
  <si>
    <t>BW 14</t>
  </si>
  <si>
    <t>Lay new floor finishes</t>
  </si>
  <si>
    <t>BW 15</t>
  </si>
  <si>
    <t>Install new doors</t>
  </si>
  <si>
    <t>BW 16</t>
  </si>
  <si>
    <t xml:space="preserve">Supply, install and decoration of MDF tongue and groove cladding (item W5)
Tongue and Groove Cladding cut to size.
Thickness 9mm
Groove Pitch 100mm
Panel Height 3700mm
Panel Width 26000mm
Primed for painting </t>
  </si>
  <si>
    <t>BW 17</t>
  </si>
  <si>
    <t>Reinstall existing equipment</t>
  </si>
  <si>
    <t xml:space="preserve">Total </t>
  </si>
  <si>
    <t>Excludes VAT.</t>
  </si>
  <si>
    <t>Item</t>
  </si>
  <si>
    <t xml:space="preserve">Sell </t>
  </si>
  <si>
    <t>SellTotal</t>
  </si>
  <si>
    <t>Note</t>
  </si>
  <si>
    <t>P1</t>
  </si>
  <si>
    <t>Site Survey(s) Allowance</t>
  </si>
  <si>
    <t>P2</t>
  </si>
  <si>
    <t>Operating and Maintenance Manuals</t>
  </si>
  <si>
    <t>P3</t>
  </si>
  <si>
    <t>Health and Safety (inc Toolbox Talk)</t>
  </si>
  <si>
    <t>P4</t>
  </si>
  <si>
    <t>Waste Management (Skips)</t>
  </si>
  <si>
    <t>P5</t>
  </si>
  <si>
    <t>Site Management (approximately 4 weeks on site)</t>
  </si>
  <si>
    <t>P6</t>
  </si>
  <si>
    <t xml:space="preserve">Site Hoarding </t>
  </si>
  <si>
    <t xml:space="preserve">Hoarding required to board off area to form site perimeter across area of works in servery. Restaurant seating remaining open to public access. </t>
  </si>
  <si>
    <t>P7</t>
  </si>
  <si>
    <t>Compound Hoarding</t>
  </si>
  <si>
    <t>P8</t>
  </si>
  <si>
    <t>Plant Hire (high level works)</t>
  </si>
  <si>
    <t>P9</t>
  </si>
  <si>
    <t>Parking</t>
  </si>
  <si>
    <t>P10</t>
  </si>
  <si>
    <t>Congestion Charge</t>
  </si>
  <si>
    <t>P11</t>
  </si>
  <si>
    <t>Fuel</t>
  </si>
  <si>
    <t>P12</t>
  </si>
  <si>
    <t xml:space="preserve">R&amp;D Asbestos Survey </t>
  </si>
  <si>
    <t>P13</t>
  </si>
  <si>
    <t xml:space="preserve">Correx Protection </t>
  </si>
  <si>
    <t>P14</t>
  </si>
  <si>
    <t>Professional Clean</t>
  </si>
  <si>
    <t>P15</t>
  </si>
  <si>
    <t>Chlorination</t>
  </si>
  <si>
    <t>Package 1: Servery kiosk and associated areas</t>
  </si>
  <si>
    <t>Totals</t>
  </si>
  <si>
    <t>Equipment</t>
  </si>
  <si>
    <t>Building Works</t>
  </si>
  <si>
    <t>Preliminaries</t>
  </si>
  <si>
    <t>Package 1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</si>
</sst>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0.00"/>
  </numFmts>
  <fonts count="22">
    <font>
      <sz val="11"/>
      <color indexed="8"/>
      <name val="Aptos Narrow"/>
      <family val="2"/>
      <scheme val="minor"/>
    </font>
    <font>
      <sz val="11"/>
      <color theme="1"/>
      <name val="Aptos Narrow"/>
      <family val="2"/>
      <scheme val="minor"/>
    </font>
    <font>
      <sz val="10"/>
      <color rgb="FF000000"/>
      <name val="Aptos Narrow"/>
      <family val="2"/>
      <scheme val="minor"/>
    </font>
    <font>
      <b/>
      <sz val="11"/>
      <color indexed="8"/>
      <name val="Aptos Narrow"/>
      <family val="2"/>
      <scheme val="minor"/>
    </font>
    <font>
      <b/>
      <sz val="14"/>
      <color indexed="8"/>
      <name val="Aptos Narrow"/>
      <family val="2"/>
      <scheme val="minor"/>
    </font>
    <font>
      <sz val="11"/>
      <color indexed="8"/>
      <name val="Arial"/>
      <family val="2"/>
    </font>
    <font>
      <u/>
      <sz val="11"/>
      <color theme="10"/>
      <name val="Aptos Narrow"/>
      <family val="2"/>
      <scheme val="minor"/>
    </font>
    <font>
      <b/>
      <sz val="11"/>
      <color rgb="FF000000"/>
      <name val="Aptos Narrow"/>
      <family val="2"/>
      <scheme val="minor"/>
    </font>
    <font>
      <sz val="11"/>
      <color indexed="8"/>
      <name val="Aptos Narrow"/>
      <family val="2"/>
      <scheme val="minor"/>
    </font>
    <font>
      <b/>
      <sz val="20"/>
      <color theme="1"/>
      <name val="Aptos Display"/>
      <family val="2"/>
      <scheme val="major"/>
    </font>
    <font>
      <sz val="11"/>
      <color indexed="8"/>
      <name val="Aptos Display"/>
      <family val="2"/>
      <scheme val="major"/>
    </font>
    <font>
      <b/>
      <sz val="12"/>
      <color theme="1"/>
      <name val="Aptos Display"/>
      <family val="2"/>
      <scheme val="major"/>
    </font>
    <font>
      <b/>
      <sz val="12"/>
      <color rgb="FFFF0000"/>
      <name val="Aptos Display"/>
      <family val="2"/>
      <scheme val="major"/>
    </font>
    <font>
      <sz val="11"/>
      <color rgb="FFFF0000"/>
      <name val="Aptos Display"/>
      <family val="2"/>
      <scheme val="major"/>
    </font>
    <font>
      <sz val="11"/>
      <name val="Aptos Display"/>
      <family val="2"/>
      <scheme val="major"/>
    </font>
    <font>
      <b/>
      <sz val="11"/>
      <color indexed="8"/>
      <name val="Aptos Display"/>
      <family val="2"/>
      <scheme val="major"/>
    </font>
    <font>
      <b/>
      <sz val="11"/>
      <name val="Aptos Display"/>
      <family val="2"/>
      <scheme val="major"/>
    </font>
    <font>
      <b/>
      <sz val="20"/>
      <color theme="1"/>
      <name val="Aptos"/>
      <family val="2"/>
    </font>
    <font>
      <sz val="11"/>
      <color indexed="8"/>
      <name val="Aptos"/>
      <family val="2"/>
    </font>
    <font>
      <b/>
      <sz val="12"/>
      <color theme="1"/>
      <name val="Aptos"/>
      <family val="2"/>
    </font>
    <font>
      <b/>
      <sz val="11"/>
      <color indexed="8"/>
      <name val="Aptos"/>
      <family val="2"/>
    </font>
    <font>
      <sz val="8"/>
      <name val="Aptos Narrow"/>
      <family val="2"/>
      <scheme val="minor"/>
    </font>
  </fonts>
  <fills count="7">
    <fill>
      <patternFill patternType="none"/>
    </fill>
    <fill>
      <patternFill patternType="gray125"/>
    </fill>
    <fill>
      <patternFill patternType="solid">
        <fgColor rgb="FFFFFFFF"/>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164" fontId="8" fillId="0" borderId="0" applyFont="0" applyFill="0" applyBorder="0" applyAlignment="0" applyProtection="0"/>
  </cellStyleXfs>
  <cellXfs count="107">
    <xf numFmtId="0" fontId="0" fillId="0" borderId="0" xfId="0"/>
    <xf numFmtId="0" fontId="0" fillId="0" borderId="0" xfId="0" applyAlignment="1">
      <alignment wrapText="1"/>
    </xf>
    <xf numFmtId="0" fontId="2" fillId="0" borderId="0" xfId="0" applyFont="1"/>
    <xf numFmtId="0" fontId="0" fillId="0" borderId="1" xfId="0" applyBorder="1"/>
    <xf numFmtId="0" fontId="0" fillId="2" borderId="1" xfId="0" applyFill="1" applyBorder="1" applyAlignment="1">
      <alignment vertical="top" wrapText="1"/>
    </xf>
    <xf numFmtId="0" fontId="0" fillId="2" borderId="1" xfId="0" applyFill="1" applyBorder="1" applyAlignment="1">
      <alignment vertical="top"/>
    </xf>
    <xf numFmtId="0" fontId="3" fillId="0" borderId="2" xfId="0" applyFont="1" applyBorder="1"/>
    <xf numFmtId="0" fontId="3" fillId="2" borderId="1" xfId="0" applyFont="1" applyFill="1" applyBorder="1"/>
    <xf numFmtId="0" fontId="3" fillId="2" borderId="1" xfId="0" applyFont="1" applyFill="1" applyBorder="1" applyAlignment="1">
      <alignment wrapText="1"/>
    </xf>
    <xf numFmtId="0" fontId="4" fillId="0" borderId="2" xfId="0" applyFont="1" applyBorder="1"/>
    <xf numFmtId="0" fontId="5" fillId="0" borderId="0" xfId="0" applyFont="1"/>
    <xf numFmtId="0" fontId="5" fillId="0" borderId="0" xfId="0" applyFont="1" applyAlignment="1">
      <alignment horizontal="left"/>
    </xf>
    <xf numFmtId="0" fontId="3" fillId="3" borderId="1" xfId="0" applyFont="1" applyFill="1" applyBorder="1" applyAlignment="1">
      <alignment vertical="top" wrapText="1"/>
    </xf>
    <xf numFmtId="0" fontId="0" fillId="3" borderId="1" xfId="0" applyFill="1" applyBorder="1" applyAlignment="1">
      <alignment vertical="top" wrapText="1"/>
    </xf>
    <xf numFmtId="0" fontId="3" fillId="0" borderId="1" xfId="0" applyFont="1" applyBorder="1"/>
    <xf numFmtId="0" fontId="6" fillId="0" borderId="1" xfId="1" applyBorder="1"/>
    <xf numFmtId="0" fontId="3" fillId="2" borderId="12" xfId="0" applyFont="1" applyFill="1" applyBorder="1"/>
    <xf numFmtId="0" fontId="3" fillId="2" borderId="12" xfId="0" applyFont="1" applyFill="1" applyBorder="1" applyAlignment="1">
      <alignment wrapText="1"/>
    </xf>
    <xf numFmtId="0" fontId="3" fillId="0" borderId="0" xfId="0" applyFont="1"/>
    <xf numFmtId="0" fontId="3" fillId="2" borderId="1" xfId="0" applyFont="1" applyFill="1" applyBorder="1" applyAlignment="1">
      <alignment vertical="top"/>
    </xf>
    <xf numFmtId="0" fontId="0" fillId="0" borderId="1" xfId="0" applyBorder="1" applyAlignment="1">
      <alignment horizontal="left" vertical="center"/>
    </xf>
    <xf numFmtId="0" fontId="0" fillId="0" borderId="15" xfId="0" applyBorder="1" applyAlignment="1">
      <alignment horizontal="left" vertical="center"/>
    </xf>
    <xf numFmtId="0" fontId="3" fillId="0" borderId="9" xfId="0" applyFont="1" applyBorder="1"/>
    <xf numFmtId="164" fontId="0" fillId="0" borderId="1" xfId="2" applyFont="1" applyBorder="1"/>
    <xf numFmtId="164" fontId="3" fillId="0" borderId="6" xfId="2" applyFont="1" applyBorder="1"/>
    <xf numFmtId="164" fontId="0" fillId="4" borderId="1" xfId="2" applyFont="1" applyFill="1" applyBorder="1"/>
    <xf numFmtId="0" fontId="0" fillId="0" borderId="1" xfId="0" applyBorder="1" applyAlignment="1">
      <alignment vertical="center" wrapText="1"/>
    </xf>
    <xf numFmtId="0" fontId="9" fillId="0" borderId="0" xfId="0" applyFont="1" applyAlignment="1">
      <alignment horizontal="left"/>
    </xf>
    <xf numFmtId="0" fontId="10" fillId="0" borderId="0" xfId="0" applyFont="1" applyAlignment="1">
      <alignment horizontal="left"/>
    </xf>
    <xf numFmtId="0" fontId="10" fillId="0" borderId="0" xfId="0" applyFont="1" applyAlignment="1">
      <alignment wrapText="1"/>
    </xf>
    <xf numFmtId="0" fontId="10" fillId="0" borderId="0" xfId="0" applyFont="1"/>
    <xf numFmtId="0" fontId="11" fillId="0" borderId="0" xfId="0" applyFont="1" applyAlignment="1">
      <alignment horizontal="left"/>
    </xf>
    <xf numFmtId="0" fontId="12" fillId="0" borderId="0" xfId="0" applyFont="1" applyAlignment="1">
      <alignment horizontal="left"/>
    </xf>
    <xf numFmtId="0" fontId="13" fillId="0" borderId="0" xfId="0" applyFont="1" applyAlignment="1">
      <alignment horizontal="left"/>
    </xf>
    <xf numFmtId="0" fontId="14" fillId="0" borderId="0" xfId="0" applyFont="1" applyAlignment="1">
      <alignment horizontal="left"/>
    </xf>
    <xf numFmtId="14" fontId="14" fillId="0" borderId="0" xfId="0" applyNumberFormat="1" applyFont="1" applyAlignment="1">
      <alignment horizontal="left" indent="2"/>
    </xf>
    <xf numFmtId="0" fontId="10" fillId="4" borderId="9" xfId="0" applyFont="1" applyFill="1" applyBorder="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wrapText="1"/>
    </xf>
    <xf numFmtId="0" fontId="18" fillId="0" borderId="0" xfId="0" applyFont="1"/>
    <xf numFmtId="0" fontId="19" fillId="0" borderId="0" xfId="0" applyFont="1" applyAlignment="1">
      <alignment horizontal="left"/>
    </xf>
    <xf numFmtId="164" fontId="0" fillId="4" borderId="13" xfId="2" applyFont="1" applyFill="1" applyBorder="1" applyAlignment="1">
      <alignment horizontal="right" vertical="top"/>
    </xf>
    <xf numFmtId="164" fontId="0" fillId="2" borderId="1" xfId="2" applyFont="1" applyFill="1" applyBorder="1" applyAlignment="1">
      <alignment horizontal="right" vertical="top"/>
    </xf>
    <xf numFmtId="164" fontId="0" fillId="0" borderId="6" xfId="0" applyNumberFormat="1" applyBorder="1"/>
    <xf numFmtId="164" fontId="18" fillId="0" borderId="0" xfId="2" applyFont="1"/>
    <xf numFmtId="0" fontId="18" fillId="0" borderId="7" xfId="0" applyFont="1" applyBorder="1"/>
    <xf numFmtId="0" fontId="18" fillId="0" borderId="8" xfId="0" applyFont="1" applyBorder="1"/>
    <xf numFmtId="0" fontId="20" fillId="0" borderId="5" xfId="0" applyFont="1" applyBorder="1"/>
    <xf numFmtId="164" fontId="20" fillId="0" borderId="6" xfId="2" applyFont="1" applyBorder="1"/>
    <xf numFmtId="0" fontId="18" fillId="0" borderId="1" xfId="0" applyFont="1" applyBorder="1"/>
    <xf numFmtId="164" fontId="18" fillId="0" borderId="1" xfId="2" applyFont="1" applyBorder="1"/>
    <xf numFmtId="0" fontId="3" fillId="0" borderId="0" xfId="0" applyFont="1" applyAlignment="1">
      <alignment wrapText="1"/>
    </xf>
    <xf numFmtId="164" fontId="0" fillId="2" borderId="1" xfId="2" applyFont="1" applyFill="1" applyBorder="1" applyAlignment="1">
      <alignment horizontal="right"/>
    </xf>
    <xf numFmtId="164" fontId="0" fillId="4" borderId="1" xfId="2" applyFont="1" applyFill="1" applyBorder="1" applyAlignment="1">
      <alignment horizontal="right"/>
    </xf>
    <xf numFmtId="164" fontId="0" fillId="4" borderId="10" xfId="2" applyFont="1" applyFill="1" applyBorder="1" applyAlignment="1">
      <alignment horizontal="right"/>
    </xf>
    <xf numFmtId="165" fontId="0" fillId="3" borderId="1" xfId="0" applyNumberFormat="1" applyFill="1" applyBorder="1" applyAlignment="1">
      <alignment horizontal="right" vertical="top"/>
    </xf>
    <xf numFmtId="0" fontId="3" fillId="5" borderId="3" xfId="0" applyFont="1" applyFill="1" applyBorder="1"/>
    <xf numFmtId="164" fontId="0" fillId="5" borderId="9" xfId="0" applyNumberFormat="1" applyFill="1" applyBorder="1"/>
    <xf numFmtId="0" fontId="0" fillId="0" borderId="1" xfId="0" applyBorder="1" applyAlignment="1">
      <alignment vertical="top"/>
    </xf>
    <xf numFmtId="0" fontId="0" fillId="0" borderId="1" xfId="0" applyBorder="1" applyAlignment="1">
      <alignment vertical="top" wrapText="1"/>
    </xf>
    <xf numFmtId="165" fontId="0" fillId="6" borderId="1" xfId="0" applyNumberFormat="1" applyFill="1" applyBorder="1" applyAlignment="1">
      <alignment horizontal="right" vertical="top"/>
    </xf>
    <xf numFmtId="0" fontId="0" fillId="0" borderId="1" xfId="0" applyBorder="1" applyAlignment="1">
      <alignment horizontal="left" vertical="top"/>
    </xf>
    <xf numFmtId="0" fontId="0" fillId="0" borderId="10" xfId="0" applyBorder="1"/>
    <xf numFmtId="0" fontId="0" fillId="0" borderId="10" xfId="0" applyBorder="1" applyAlignment="1">
      <alignment wrapText="1"/>
    </xf>
    <xf numFmtId="0" fontId="0" fillId="0" borderId="1" xfId="0" applyBorder="1" applyAlignment="1">
      <alignment wrapText="1"/>
    </xf>
    <xf numFmtId="0" fontId="1" fillId="0" borderId="1" xfId="0" applyFont="1" applyBorder="1"/>
    <xf numFmtId="0" fontId="13" fillId="4" borderId="5" xfId="0" applyFont="1" applyFill="1" applyBorder="1" applyAlignment="1">
      <alignment horizontal="right"/>
    </xf>
    <xf numFmtId="0" fontId="13" fillId="4" borderId="6" xfId="0" applyFont="1" applyFill="1" applyBorder="1" applyAlignment="1">
      <alignment horizontal="right"/>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3" fillId="4" borderId="3" xfId="0" applyFont="1" applyFill="1" applyBorder="1" applyAlignment="1">
      <alignment horizontal="left" wrapText="1"/>
    </xf>
    <xf numFmtId="0" fontId="13" fillId="4" borderId="4" xfId="0" applyFont="1" applyFill="1" applyBorder="1" applyAlignment="1">
      <alignment horizontal="left" wrapText="1"/>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3" fillId="4" borderId="5" xfId="0" applyFont="1" applyFill="1" applyBorder="1" applyAlignment="1">
      <alignment horizontal="left" wrapText="1"/>
    </xf>
    <xf numFmtId="0" fontId="13" fillId="4" borderId="6" xfId="0" applyFont="1" applyFill="1" applyBorder="1" applyAlignment="1">
      <alignment horizontal="left" wrapText="1"/>
    </xf>
    <xf numFmtId="0" fontId="15" fillId="0" borderId="7" xfId="0" applyFont="1" applyBorder="1" applyAlignment="1">
      <alignment horizontal="left"/>
    </xf>
    <xf numFmtId="0" fontId="15" fillId="0" borderId="8" xfId="0" applyFont="1" applyBorder="1" applyAlignment="1">
      <alignment horizontal="left"/>
    </xf>
    <xf numFmtId="0" fontId="13" fillId="4" borderId="7" xfId="0" applyFont="1" applyFill="1" applyBorder="1" applyAlignment="1">
      <alignment horizontal="left" wrapText="1"/>
    </xf>
    <xf numFmtId="0" fontId="13" fillId="4" borderId="8" xfId="0" applyFont="1" applyFill="1" applyBorder="1" applyAlignment="1">
      <alignment horizontal="left" wrapText="1"/>
    </xf>
    <xf numFmtId="0" fontId="3" fillId="0" borderId="0" xfId="0" applyFont="1" applyAlignment="1">
      <alignment horizontal="right" wrapText="1"/>
    </xf>
    <xf numFmtId="0" fontId="3" fillId="3" borderId="10" xfId="0" applyFont="1" applyFill="1" applyBorder="1" applyAlignment="1">
      <alignment horizontal="center" vertical="top" wrapText="1"/>
    </xf>
    <xf numFmtId="0" fontId="3" fillId="3" borderId="11" xfId="0" applyFont="1" applyFill="1" applyBorder="1" applyAlignment="1">
      <alignment horizontal="center" vertical="top" wrapText="1"/>
    </xf>
    <xf numFmtId="0" fontId="0" fillId="3" borderId="10" xfId="0" applyFill="1" applyBorder="1" applyAlignment="1">
      <alignment horizontal="center" vertical="top" wrapText="1"/>
    </xf>
    <xf numFmtId="0" fontId="0" fillId="3" borderId="11" xfId="0" applyFill="1" applyBorder="1" applyAlignment="1">
      <alignment horizontal="center" vertical="top" wrapText="1"/>
    </xf>
    <xf numFmtId="0" fontId="3" fillId="0" borderId="5" xfId="0" applyFont="1" applyBorder="1" applyAlignment="1">
      <alignment horizontal="left"/>
    </xf>
    <xf numFmtId="0" fontId="3" fillId="0" borderId="6" xfId="0" applyFont="1" applyBorder="1" applyAlignment="1">
      <alignment horizontal="left"/>
    </xf>
    <xf numFmtId="0" fontId="0" fillId="6" borderId="10" xfId="0" applyFill="1" applyBorder="1" applyAlignment="1">
      <alignment horizontal="center" vertical="top" wrapText="1"/>
    </xf>
    <xf numFmtId="0" fontId="0" fillId="6" borderId="11" xfId="0" applyFill="1" applyBorder="1" applyAlignment="1">
      <alignment horizontal="center" vertical="top" wrapText="1"/>
    </xf>
    <xf numFmtId="0" fontId="0" fillId="6" borderId="14" xfId="0" applyFill="1" applyBorder="1" applyAlignment="1">
      <alignment horizontal="center" vertical="top" wrapText="1"/>
    </xf>
    <xf numFmtId="0" fontId="3" fillId="0" borderId="7" xfId="0" applyFont="1" applyBorder="1" applyAlignment="1">
      <alignment horizontal="left"/>
    </xf>
    <xf numFmtId="0" fontId="3" fillId="0" borderId="0" xfId="0" applyFont="1" applyAlignment="1">
      <alignment horizontal="right"/>
    </xf>
    <xf numFmtId="0" fontId="0" fillId="0" borderId="10"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10" xfId="0" applyBorder="1" applyAlignment="1">
      <alignment wrapText="1"/>
    </xf>
    <xf numFmtId="0" fontId="0" fillId="0" borderId="11" xfId="0" applyBorder="1" applyAlignment="1">
      <alignment wrapText="1"/>
    </xf>
    <xf numFmtId="0" fontId="0" fillId="0" borderId="14" xfId="0" applyBorder="1" applyAlignment="1">
      <alignment wrapText="1"/>
    </xf>
    <xf numFmtId="0" fontId="3" fillId="0" borderId="10" xfId="0" applyFont="1" applyBorder="1" applyAlignment="1"/>
    <xf numFmtId="0" fontId="3" fillId="0" borderId="11" xfId="0" applyFont="1" applyBorder="1" applyAlignment="1"/>
    <xf numFmtId="0" fontId="3" fillId="0" borderId="14" xfId="0" applyFont="1" applyBorder="1" applyAlignment="1"/>
    <xf numFmtId="0" fontId="0" fillId="0" borderId="10" xfId="0" applyBorder="1" applyAlignment="1"/>
    <xf numFmtId="0" fontId="0" fillId="0" borderId="11" xfId="0" applyBorder="1" applyAlignment="1"/>
    <xf numFmtId="0" fontId="0" fillId="0" borderId="14" xfId="0" applyBorder="1" applyAlignment="1"/>
    <xf numFmtId="0" fontId="19" fillId="0" borderId="10" xfId="0" applyFont="1" applyBorder="1" applyAlignment="1">
      <alignment horizontal="left"/>
    </xf>
    <xf numFmtId="0" fontId="19" fillId="0" borderId="14" xfId="0" applyFont="1" applyBorder="1" applyAlignment="1">
      <alignment horizontal="left"/>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29</xdr:row>
      <xdr:rowOff>180975</xdr:rowOff>
    </xdr:to>
    <xdr:sp macro="" textlink="">
      <xdr:nvSpPr>
        <xdr:cNvPr id="7" name="TextBox 1">
          <a:extLst>
            <a:ext uri="{FF2B5EF4-FFF2-40B4-BE49-F238E27FC236}">
              <a16:creationId xmlns:a16="http://schemas.microsoft.com/office/drawing/2014/main" id="{DC49AF00-B3EE-BC41-A6C0-37613FE7B011}"/>
            </a:ext>
          </a:extLst>
        </xdr:cNvPr>
        <xdr:cNvSpPr txBox="1"/>
      </xdr:nvSpPr>
      <xdr:spPr>
        <a:xfrm>
          <a:off x="0" y="0"/>
          <a:ext cx="7924800" cy="570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SECTION 1: SPECIALIST PRE-CONDITIONS</a:t>
          </a:r>
        </a:p>
        <a:p>
          <a:r>
            <a:rPr lang="en-GB" sz="1100" b="0" i="0">
              <a:solidFill>
                <a:schemeClr val="dk1"/>
              </a:solidFill>
              <a:effectLst/>
              <a:latin typeface="+mn-lt"/>
              <a:ea typeface="+mn-ea"/>
              <a:cs typeface="+mn-cs"/>
            </a:rPr>
            <a:t>Prices and Rates Should Include for the Following:</a:t>
          </a:r>
        </a:p>
        <a:p>
          <a:r>
            <a:rPr lang="en-GB" sz="1100" b="0" i="0">
              <a:solidFill>
                <a:schemeClr val="dk1"/>
              </a:solidFill>
              <a:effectLst/>
              <a:latin typeface="+mn-lt"/>
              <a:ea typeface="+mn-ea"/>
              <a:cs typeface="+mn-cs"/>
            </a:rPr>
            <a:t>1.1 Items of equipment to be individually priced.</a:t>
          </a:r>
        </a:p>
        <a:p>
          <a:r>
            <a:rPr lang="en-GB" sz="1100" b="0" i="0">
              <a:solidFill>
                <a:schemeClr val="dk1"/>
              </a:solidFill>
              <a:effectLst/>
              <a:latin typeface="+mn-lt"/>
              <a:ea typeface="+mn-ea"/>
              <a:cs typeface="+mn-cs"/>
            </a:rPr>
            <a:t>1.2 Tender to be based upon the written specification only. The specified manufacturers for the equipment, counters and ventilation must be used and no alternatives will be accepted.</a:t>
          </a:r>
        </a:p>
        <a:p>
          <a:r>
            <a:rPr lang="en-GB" sz="1100" b="0" i="0">
              <a:solidFill>
                <a:schemeClr val="dk1"/>
              </a:solidFill>
              <a:effectLst/>
              <a:latin typeface="+mn-lt"/>
              <a:ea typeface="+mn-ea"/>
              <a:cs typeface="+mn-cs"/>
            </a:rPr>
            <a:t>1.3 An allowance must be made to attend an interview with the clients team.</a:t>
          </a:r>
        </a:p>
        <a:p>
          <a:r>
            <a:rPr lang="en-GB" sz="1100" b="0" i="0">
              <a:solidFill>
                <a:schemeClr val="dk1"/>
              </a:solidFill>
              <a:effectLst/>
              <a:latin typeface="+mn-lt"/>
              <a:ea typeface="+mn-ea"/>
              <a:cs typeface="+mn-cs"/>
            </a:rPr>
            <a:t>1.4 The sub-contractor must visit site to check all measurements prior to manufacture. It is the responsibility of the catering contractor that all items will fit.</a:t>
          </a:r>
        </a:p>
        <a:p>
          <a:r>
            <a:rPr lang="en-GB" sz="1100" b="0" i="0">
              <a:solidFill>
                <a:schemeClr val="dk1"/>
              </a:solidFill>
              <a:effectLst/>
              <a:latin typeface="+mn-lt"/>
              <a:ea typeface="+mn-ea"/>
              <a:cs typeface="+mn-cs"/>
            </a:rPr>
            <a:t>1.5 It is the responsibility of the catering equipment sub-contractor to check site access and confirm sizes will suit or alternatively to manufacture or assemble to suit site access.</a:t>
          </a:r>
        </a:p>
        <a:p>
          <a:r>
            <a:rPr lang="en-GB" sz="1100" b="0" i="0">
              <a:solidFill>
                <a:schemeClr val="dk1"/>
              </a:solidFill>
              <a:effectLst/>
              <a:latin typeface="+mn-lt"/>
              <a:ea typeface="+mn-ea"/>
              <a:cs typeface="+mn-cs"/>
            </a:rPr>
            <a:t>1.6 Drawings of stainless steel fabrication are to be provided to allow detailed design development and co-ordination.</a:t>
          </a:r>
        </a:p>
        <a:p>
          <a:r>
            <a:rPr lang="en-GB" sz="1100" b="0" i="0">
              <a:solidFill>
                <a:schemeClr val="dk1"/>
              </a:solidFill>
              <a:effectLst/>
              <a:latin typeface="+mn-lt"/>
              <a:ea typeface="+mn-ea"/>
              <a:cs typeface="+mn-cs"/>
            </a:rPr>
            <a:t>1.7 Within 7 days of appointment the equipment sub-contractor shall provide their own itemised layout drawing at a scale of 1:50 indicating all services and drainage connections.</a:t>
          </a:r>
        </a:p>
        <a:p>
          <a:r>
            <a:rPr lang="en-GB" sz="1100" b="0" i="0">
              <a:solidFill>
                <a:schemeClr val="dk1"/>
              </a:solidFill>
              <a:effectLst/>
              <a:latin typeface="+mn-lt"/>
              <a:ea typeface="+mn-ea"/>
              <a:cs typeface="+mn-cs"/>
            </a:rPr>
            <a:t>1.8 Specially fabricated equipment i.e. service counters and stainless steel fabrication including canopies will be inspected before being broken down for delivery to site. The sub-contactor is deemed to have allowed for all necessary costs in connection with this inspection within the tendered price.</a:t>
          </a:r>
        </a:p>
        <a:p>
          <a:r>
            <a:rPr lang="en-GB" sz="1100" b="0" i="0">
              <a:solidFill>
                <a:schemeClr val="dk1"/>
              </a:solidFill>
              <a:effectLst/>
              <a:latin typeface="+mn-lt"/>
              <a:ea typeface="+mn-ea"/>
              <a:cs typeface="+mn-cs"/>
            </a:rPr>
            <a:t>1.9 All equipment is to be supplied and installed in accordance with the programme provided by the Contractor.</a:t>
          </a:r>
        </a:p>
        <a:p>
          <a:r>
            <a:rPr lang="en-GB" sz="1100" b="0" i="0">
              <a:solidFill>
                <a:schemeClr val="dk1"/>
              </a:solidFill>
              <a:effectLst/>
              <a:latin typeface="+mn-lt"/>
              <a:ea typeface="+mn-ea"/>
              <a:cs typeface="+mn-cs"/>
            </a:rPr>
            <a:t>1.10 Delivery to site in proper protective casings</a:t>
          </a:r>
        </a:p>
        <a:p>
          <a:r>
            <a:rPr lang="en-GB" sz="1100" b="0" i="0">
              <a:solidFill>
                <a:schemeClr val="dk1"/>
              </a:solidFill>
              <a:effectLst/>
              <a:latin typeface="+mn-lt"/>
              <a:ea typeface="+mn-ea"/>
              <a:cs typeface="+mn-cs"/>
            </a:rPr>
            <a:t>1.11 Off-loading</a:t>
          </a:r>
        </a:p>
        <a:p>
          <a:r>
            <a:rPr lang="en-GB" sz="1100" b="0" i="0">
              <a:solidFill>
                <a:schemeClr val="dk1"/>
              </a:solidFill>
              <a:effectLst/>
              <a:latin typeface="+mn-lt"/>
              <a:ea typeface="+mn-ea"/>
              <a:cs typeface="+mn-cs"/>
            </a:rPr>
            <a:t>1.12 Distribution on site to final fixing location.</a:t>
          </a:r>
        </a:p>
        <a:p>
          <a:r>
            <a:rPr lang="en-GB" sz="1100" b="0" i="0">
              <a:solidFill>
                <a:schemeClr val="dk1"/>
              </a:solidFill>
              <a:effectLst/>
              <a:latin typeface="+mn-lt"/>
              <a:ea typeface="+mn-ea"/>
              <a:cs typeface="+mn-cs"/>
            </a:rPr>
            <a:t>1.13 Erection, assembly and installation of all items listed in the tender. All rubbish is to be removed from site.</a:t>
          </a:r>
        </a:p>
        <a:p>
          <a:r>
            <a:rPr lang="en-GB" sz="1100" b="0" i="0">
              <a:solidFill>
                <a:schemeClr val="dk1"/>
              </a:solidFill>
              <a:effectLst/>
              <a:latin typeface="+mn-lt"/>
              <a:ea typeface="+mn-ea"/>
              <a:cs typeface="+mn-cs"/>
            </a:rPr>
            <a:t>1.14 Provision of all necessary protective casings until practical completion.</a:t>
          </a:r>
        </a:p>
        <a:p>
          <a:r>
            <a:rPr lang="en-GB" sz="1100" b="0" i="0">
              <a:solidFill>
                <a:schemeClr val="dk1"/>
              </a:solidFill>
              <a:effectLst/>
              <a:latin typeface="+mn-lt"/>
              <a:ea typeface="+mn-ea"/>
              <a:cs typeface="+mn-cs"/>
            </a:rPr>
            <a:t>1.15 Testing and Commissioning. On completion of the installation the sub-contractor shall properly test, adjust and commission all items of equipment.</a:t>
          </a:r>
        </a:p>
        <a:p>
          <a:r>
            <a:rPr lang="en-GB" sz="1100" b="0" i="0">
              <a:solidFill>
                <a:schemeClr val="dk1"/>
              </a:solidFill>
              <a:effectLst/>
              <a:latin typeface="+mn-lt"/>
              <a:ea typeface="+mn-ea"/>
              <a:cs typeface="+mn-cs"/>
            </a:rPr>
            <a:t>1.16 Testing certificates must be issued within the O&amp; M manuals.</a:t>
          </a:r>
        </a:p>
        <a:p>
          <a:r>
            <a:rPr lang="en-GB" sz="1100" b="0" i="0">
              <a:solidFill>
                <a:schemeClr val="dk1"/>
              </a:solidFill>
              <a:effectLst/>
              <a:latin typeface="+mn-lt"/>
              <a:ea typeface="+mn-ea"/>
              <a:cs typeface="+mn-cs"/>
            </a:rPr>
            <a:t>1.17 Final clean with all protective coatings and wrappings removed (this does not have to be a hygienic clean).</a:t>
          </a:r>
        </a:p>
        <a:p>
          <a:r>
            <a:rPr lang="en-GB" sz="1100" b="0" i="0">
              <a:solidFill>
                <a:schemeClr val="dk1"/>
              </a:solidFill>
              <a:effectLst/>
              <a:latin typeface="+mn-lt"/>
              <a:ea typeface="+mn-ea"/>
              <a:cs typeface="+mn-cs"/>
            </a:rPr>
            <a:t>1.18 All equipment is to be supplied and installed in accordance with the programme provided by the Contractor.</a:t>
          </a:r>
        </a:p>
        <a:p>
          <a:r>
            <a:rPr lang="en-GB" sz="1100" b="0" i="0">
              <a:solidFill>
                <a:schemeClr val="dk1"/>
              </a:solidFill>
              <a:effectLst/>
              <a:latin typeface="+mn-lt"/>
              <a:ea typeface="+mn-ea"/>
              <a:cs typeface="+mn-cs"/>
            </a:rPr>
            <a:t>1.19 The Tender Drawing listed at the commencement of the equipment specification and included within this package together with any additional drawings which have been made available shall be deemed to have been examined and understood and shall be an integral part of the Form of Tender which equipment sub-contractors will be required to sign.</a:t>
          </a:r>
        </a:p>
        <a:p>
          <a:r>
            <a:rPr lang="en-GB" sz="1100" b="0" i="0">
              <a:solidFill>
                <a:schemeClr val="dk1"/>
              </a:solidFill>
              <a:effectLst/>
              <a:latin typeface="+mn-lt"/>
              <a:ea typeface="+mn-ea"/>
              <a:cs typeface="+mn-cs"/>
            </a:rPr>
            <a:t>1.20 Responsibility to check on site the drainage positions already installed by the main contractor are in correct positioning.</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133350</xdr:rowOff>
    </xdr:from>
    <xdr:to>
      <xdr:col>4</xdr:col>
      <xdr:colOff>1066800</xdr:colOff>
      <xdr:row>8</xdr:row>
      <xdr:rowOff>66675</xdr:rowOff>
    </xdr:to>
    <xdr:sp macro="" textlink="">
      <xdr:nvSpPr>
        <xdr:cNvPr id="49" name="TextBox 2">
          <a:extLst>
            <a:ext uri="{FF2B5EF4-FFF2-40B4-BE49-F238E27FC236}">
              <a16:creationId xmlns:a16="http://schemas.microsoft.com/office/drawing/2014/main" id="{4711EF0D-75DE-4CBF-B756-C0442F70DC26}"/>
            </a:ext>
          </a:extLst>
        </xdr:cNvPr>
        <xdr:cNvSpPr txBox="1"/>
      </xdr:nvSpPr>
      <xdr:spPr>
        <a:xfrm>
          <a:off x="76200" y="133350"/>
          <a:ext cx="4238625" cy="145732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100" b="0" i="0" u="none" strike="noStrike" baseline="0">
              <a:solidFill>
                <a:schemeClr val="dk1"/>
              </a:solidFill>
              <a:latin typeface="+mn-lt"/>
              <a:ea typeface="+mn-ea"/>
              <a:cs typeface="+mn-cs"/>
            </a:rPr>
            <a:t>The itemised equipment detailed shall be sourced by the specified suppliers only and comply with the foregoing general requirements and materials specification in all cases, unless specifically stated otherwise. </a:t>
          </a:r>
        </a:p>
        <a:p>
          <a:r>
            <a:rPr lang="en-GB" sz="1100" b="0" i="0" u="none" strike="noStrike" baseline="0">
              <a:solidFill>
                <a:schemeClr val="dk1"/>
              </a:solidFill>
              <a:latin typeface="+mn-lt"/>
              <a:ea typeface="+mn-ea"/>
              <a:cs typeface="+mn-cs"/>
            </a:rPr>
            <a:t>All equipment and fabrication shall be of a high quality and consistent with good workmanship.</a:t>
          </a:r>
          <a:endParaRPr lang="en-GB" sz="1100"/>
        </a:p>
      </xdr:txBody>
    </xdr:sp>
    <xdr:clientData/>
  </xdr:twoCellAnchor>
  <xdr:twoCellAnchor>
    <xdr:from>
      <xdr:col>4</xdr:col>
      <xdr:colOff>1123950</xdr:colOff>
      <xdr:row>0</xdr:row>
      <xdr:rowOff>133350</xdr:rowOff>
    </xdr:from>
    <xdr:to>
      <xdr:col>7</xdr:col>
      <xdr:colOff>647700</xdr:colOff>
      <xdr:row>8</xdr:row>
      <xdr:rowOff>76200</xdr:rowOff>
    </xdr:to>
    <xdr:sp macro="" textlink="">
      <xdr:nvSpPr>
        <xdr:cNvPr id="50" name="TextBox 3">
          <a:extLst>
            <a:ext uri="{FF2B5EF4-FFF2-40B4-BE49-F238E27FC236}">
              <a16:creationId xmlns:a16="http://schemas.microsoft.com/office/drawing/2014/main" id="{136B1D92-32D4-4655-9124-6B9A8FFEBF20}"/>
            </a:ext>
          </a:extLst>
        </xdr:cNvPr>
        <xdr:cNvSpPr txBox="1"/>
      </xdr:nvSpPr>
      <xdr:spPr>
        <a:xfrm>
          <a:off x="4371975" y="133350"/>
          <a:ext cx="7410450" cy="14668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pPr algn="l"/>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pPr algn="l"/>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pPr algn="l"/>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pPr algn="l"/>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2076450</xdr:colOff>
      <xdr:row>26</xdr:row>
      <xdr:rowOff>9526</xdr:rowOff>
    </xdr:from>
    <xdr:to>
      <xdr:col>8</xdr:col>
      <xdr:colOff>0</xdr:colOff>
      <xdr:row>34</xdr:row>
      <xdr:rowOff>180976</xdr:rowOff>
    </xdr:to>
    <xdr:sp macro="" textlink="">
      <xdr:nvSpPr>
        <xdr:cNvPr id="31" name="TextBox 1">
          <a:extLst>
            <a:ext uri="{FF2B5EF4-FFF2-40B4-BE49-F238E27FC236}">
              <a16:creationId xmlns:a16="http://schemas.microsoft.com/office/drawing/2014/main" id="{661149A8-BEF0-45FE-9712-4E52953A4B75}"/>
            </a:ext>
          </a:extLst>
        </xdr:cNvPr>
        <xdr:cNvSpPr txBox="1"/>
      </xdr:nvSpPr>
      <xdr:spPr>
        <a:xfrm>
          <a:off x="5324475" y="5229226"/>
          <a:ext cx="7458075" cy="16954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24</xdr:row>
      <xdr:rowOff>11210</xdr:rowOff>
    </xdr:from>
    <xdr:to>
      <xdr:col>4</xdr:col>
      <xdr:colOff>14941</xdr:colOff>
      <xdr:row>30</xdr:row>
      <xdr:rowOff>33622</xdr:rowOff>
    </xdr:to>
    <xdr:sp macro="" textlink="">
      <xdr:nvSpPr>
        <xdr:cNvPr id="17" name="TextBox 1">
          <a:extLst>
            <a:ext uri="{FF2B5EF4-FFF2-40B4-BE49-F238E27FC236}">
              <a16:creationId xmlns:a16="http://schemas.microsoft.com/office/drawing/2014/main" id="{0B972DA5-AF79-41FA-B3D8-A351E3499D44}"/>
            </a:ext>
          </a:extLst>
        </xdr:cNvPr>
        <xdr:cNvSpPr txBox="1"/>
      </xdr:nvSpPr>
      <xdr:spPr>
        <a:xfrm>
          <a:off x="661147" y="4852151"/>
          <a:ext cx="5662706" cy="116541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baseline="0">
              <a:solidFill>
                <a:schemeClr val="dk1"/>
              </a:solidFill>
              <a:effectLst/>
              <a:latin typeface="+mn-lt"/>
              <a:ea typeface="+mn-ea"/>
              <a:cs typeface="+mn-cs"/>
            </a:rPr>
            <a:t>It is the bidder's responsibility to confirm all aspects are included in the above tender preliminaries to deliver this project. The client will not accept any additional costs  for </a:t>
          </a:r>
          <a:r>
            <a:rPr lang="en-GB" sz="1100" b="0" i="0">
              <a:solidFill>
                <a:schemeClr val="dk1"/>
              </a:solidFill>
              <a:effectLst/>
              <a:latin typeface="+mn-lt"/>
              <a:ea typeface="+mn-ea"/>
              <a:cs typeface="+mn-cs"/>
            </a:rPr>
            <a:t>ancillary items</a:t>
          </a:r>
          <a:r>
            <a:rPr lang="en-GB" sz="1100" b="0" i="0" baseline="0">
              <a:solidFill>
                <a:schemeClr val="dk1"/>
              </a:solidFill>
              <a:effectLst/>
              <a:latin typeface="+mn-lt"/>
              <a:ea typeface="+mn-ea"/>
              <a:cs typeface="+mn-cs"/>
            </a:rPr>
            <a:t> such as mastics, fixing or items not included in the above list. </a:t>
          </a:r>
          <a:r>
            <a:rPr lang="en-GB" sz="1100" b="0" i="0" u="none" strike="noStrike" baseline="0">
              <a:solidFill>
                <a:schemeClr val="dk1"/>
              </a:solidFill>
              <a:effectLst/>
              <a:latin typeface="+mn-lt"/>
              <a:ea typeface="+mn-ea"/>
              <a:cs typeface="+mn-cs"/>
            </a:rPr>
            <a:t> </a:t>
          </a:r>
        </a:p>
        <a:p>
          <a:r>
            <a:rPr lang="en-GB" sz="1100" b="0" i="0" u="none" strike="noStrike" baseline="0">
              <a:solidFill>
                <a:schemeClr val="dk1"/>
              </a:solidFill>
              <a:effectLst/>
              <a:latin typeface="+mn-lt"/>
              <a:ea typeface="+mn-ea"/>
              <a:cs typeface="+mn-cs"/>
            </a:rPr>
            <a:t>The above should be read in conjuction with the tender drawing package issued. </a:t>
          </a:r>
          <a:endParaRPr lang="en-GB" sz="1000" b="1" i="0" u="none" strike="noStrike"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mailto:DShannessy@mossinc.com" TargetMode="External"/><Relationship Id="rId7" Type="http://schemas.openxmlformats.org/officeDocument/2006/relationships/hyperlink" Target="mailto:laurence.hookway@ifse.co.uk" TargetMode="External"/><Relationship Id="rId2" Type="http://schemas.openxmlformats.org/officeDocument/2006/relationships/hyperlink" Target="mailto:info@mhf-furniture.co.uk" TargetMode="External"/><Relationship Id="rId1" Type="http://schemas.openxmlformats.org/officeDocument/2006/relationships/hyperlink" Target="mailto:mike@storersltd.com" TargetMode="External"/><Relationship Id="rId6" Type="http://schemas.openxmlformats.org/officeDocument/2006/relationships/hyperlink" Target="mailto:laurence.hookway@ifse.co.uk" TargetMode="External"/><Relationship Id="rId5" Type="http://schemas.openxmlformats.org/officeDocument/2006/relationships/hyperlink" Target="mailto:curtis.white@plantplan.co.uk" TargetMode="External"/><Relationship Id="rId4" Type="http://schemas.openxmlformats.org/officeDocument/2006/relationships/hyperlink" Target="mailto:Keith@mxdisplay.co.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E00D3-0281-4E88-BECC-0D9857AE3631}">
  <sheetPr>
    <tabColor rgb="FFFFFF00"/>
  </sheetPr>
  <dimension ref="A1:F12"/>
  <sheetViews>
    <sheetView workbookViewId="0">
      <selection activeCell="K20" sqref="K20"/>
    </sheetView>
  </sheetViews>
  <sheetFormatPr defaultColWidth="9.140625" defaultRowHeight="14.45"/>
  <cols>
    <col min="1" max="2" width="9.140625" style="30"/>
    <col min="3" max="3" width="19.42578125" style="30" customWidth="1"/>
    <col min="4" max="16384" width="9.140625" style="30"/>
  </cols>
  <sheetData>
    <row r="1" spans="1:6" ht="26.1">
      <c r="A1" s="27" t="s">
        <v>0</v>
      </c>
      <c r="B1" s="28"/>
      <c r="C1" s="29"/>
      <c r="F1" s="29"/>
    </row>
    <row r="2" spans="1:6" ht="15.95">
      <c r="A2" s="31" t="s">
        <v>1</v>
      </c>
      <c r="B2" s="28"/>
      <c r="C2" s="29"/>
      <c r="F2" s="29"/>
    </row>
    <row r="3" spans="1:6" ht="15.95">
      <c r="A3" s="31"/>
      <c r="B3" s="28"/>
      <c r="C3" s="29"/>
      <c r="F3" s="29"/>
    </row>
    <row r="4" spans="1:6" ht="15.95">
      <c r="A4" s="31" t="s">
        <v>2</v>
      </c>
      <c r="B4" s="28"/>
      <c r="C4" s="29"/>
      <c r="F4" s="29"/>
    </row>
    <row r="5" spans="1:6" ht="15.95">
      <c r="A5" s="31"/>
      <c r="B5" s="28"/>
      <c r="C5" s="29"/>
      <c r="F5" s="29"/>
    </row>
    <row r="6" spans="1:6" ht="15.95">
      <c r="A6" s="32" t="s">
        <v>3</v>
      </c>
      <c r="B6" s="33"/>
      <c r="C6" s="29"/>
      <c r="F6" s="29"/>
    </row>
    <row r="7" spans="1:6" ht="15" thickBot="1">
      <c r="A7" s="34"/>
      <c r="B7" s="35"/>
      <c r="C7" s="29"/>
      <c r="F7" s="29"/>
    </row>
    <row r="8" spans="1:6" ht="15" thickBot="1">
      <c r="A8" s="69" t="s">
        <v>4</v>
      </c>
      <c r="B8" s="70"/>
      <c r="C8" s="71"/>
      <c r="D8" s="72"/>
      <c r="F8" s="29"/>
    </row>
    <row r="9" spans="1:6" ht="15" thickBot="1">
      <c r="A9" s="73" t="s">
        <v>5</v>
      </c>
      <c r="B9" s="74"/>
      <c r="C9" s="75"/>
      <c r="D9" s="76"/>
      <c r="F9" s="29"/>
    </row>
    <row r="10" spans="1:6" ht="15" thickBot="1">
      <c r="A10" s="77" t="s">
        <v>6</v>
      </c>
      <c r="B10" s="78"/>
      <c r="C10" s="79"/>
      <c r="D10" s="80"/>
      <c r="F10" s="29"/>
    </row>
    <row r="11" spans="1:6" ht="15" thickBot="1">
      <c r="A11" s="28"/>
      <c r="C11" s="29"/>
      <c r="F11" s="29"/>
    </row>
    <row r="12" spans="1:6" ht="15" thickBot="1">
      <c r="A12" s="28"/>
      <c r="B12" s="36"/>
      <c r="C12" s="67" t="s">
        <v>7</v>
      </c>
      <c r="D12" s="68"/>
      <c r="F12" s="29"/>
    </row>
  </sheetData>
  <mergeCells count="7">
    <mergeCell ref="C12:D12"/>
    <mergeCell ref="A8:B8"/>
    <mergeCell ref="C8:D8"/>
    <mergeCell ref="A9:B9"/>
    <mergeCell ref="C9:D9"/>
    <mergeCell ref="A10:B10"/>
    <mergeCell ref="C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8052C-5B69-4067-927C-0A2978A7DEAB}">
  <dimension ref="A1"/>
  <sheetViews>
    <sheetView workbookViewId="0">
      <selection activeCell="R18" sqref="R18"/>
    </sheetView>
  </sheetViews>
  <sheetFormatPr defaultRowHeight="14.4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2F31D-0433-4C93-A12B-B67C60A38423}">
  <dimension ref="A1:E10"/>
  <sheetViews>
    <sheetView workbookViewId="0">
      <selection activeCell="B29" sqref="B29"/>
    </sheetView>
  </sheetViews>
  <sheetFormatPr defaultRowHeight="14.45"/>
  <cols>
    <col min="1" max="1" width="18.5703125" customWidth="1"/>
    <col min="2" max="2" width="16.28515625" customWidth="1"/>
    <col min="3" max="3" width="21.85546875" customWidth="1"/>
    <col min="4" max="4" width="28" bestFit="1" customWidth="1"/>
    <col min="5" max="5" width="24.140625" customWidth="1"/>
  </cols>
  <sheetData>
    <row r="1" spans="1:5">
      <c r="A1" t="s">
        <v>8</v>
      </c>
    </row>
    <row r="3" spans="1:5">
      <c r="A3" s="14" t="s">
        <v>9</v>
      </c>
      <c r="B3" s="14" t="s">
        <v>10</v>
      </c>
      <c r="C3" s="14" t="s">
        <v>11</v>
      </c>
      <c r="D3" s="14" t="s">
        <v>12</v>
      </c>
      <c r="E3" s="14" t="s">
        <v>13</v>
      </c>
    </row>
    <row r="4" spans="1:5">
      <c r="A4" s="3" t="s">
        <v>14</v>
      </c>
      <c r="B4" s="3" t="s">
        <v>15</v>
      </c>
      <c r="C4" s="3" t="s">
        <v>16</v>
      </c>
      <c r="D4" s="15" t="s">
        <v>17</v>
      </c>
      <c r="E4" s="15" t="s">
        <v>18</v>
      </c>
    </row>
    <row r="5" spans="1:5">
      <c r="A5" s="3" t="s">
        <v>19</v>
      </c>
      <c r="B5" s="3" t="s">
        <v>20</v>
      </c>
      <c r="C5" s="3" t="s">
        <v>16</v>
      </c>
      <c r="D5" s="15" t="s">
        <v>17</v>
      </c>
      <c r="E5" s="15" t="s">
        <v>18</v>
      </c>
    </row>
    <row r="6" spans="1:5">
      <c r="A6" s="3" t="s">
        <v>21</v>
      </c>
      <c r="B6" s="3" t="s">
        <v>22</v>
      </c>
      <c r="C6" s="3" t="s">
        <v>23</v>
      </c>
      <c r="D6" s="15" t="s">
        <v>24</v>
      </c>
      <c r="E6" s="3" t="s">
        <v>25</v>
      </c>
    </row>
    <row r="7" spans="1:5">
      <c r="A7" s="3" t="s">
        <v>26</v>
      </c>
      <c r="B7" s="3" t="s">
        <v>27</v>
      </c>
      <c r="C7" s="3" t="s">
        <v>28</v>
      </c>
      <c r="D7" s="15" t="s">
        <v>29</v>
      </c>
      <c r="E7" s="15" t="s">
        <v>30</v>
      </c>
    </row>
    <row r="8" spans="1:5">
      <c r="A8" s="3" t="s">
        <v>31</v>
      </c>
      <c r="B8" s="3" t="s">
        <v>32</v>
      </c>
      <c r="C8" s="3" t="s">
        <v>33</v>
      </c>
      <c r="D8" s="15" t="s">
        <v>34</v>
      </c>
      <c r="E8" s="15" t="s">
        <v>35</v>
      </c>
    </row>
    <row r="9" spans="1:5">
      <c r="A9" s="3" t="s">
        <v>36</v>
      </c>
      <c r="B9" s="3" t="s">
        <v>37</v>
      </c>
      <c r="C9" s="3" t="s">
        <v>38</v>
      </c>
      <c r="D9" s="15" t="s">
        <v>39</v>
      </c>
      <c r="E9" s="15" t="s">
        <v>40</v>
      </c>
    </row>
    <row r="10" spans="1:5">
      <c r="A10" s="3" t="s">
        <v>41</v>
      </c>
      <c r="B10" s="3" t="s">
        <v>42</v>
      </c>
      <c r="C10" s="3" t="s">
        <v>43</v>
      </c>
      <c r="D10" s="15" t="s">
        <v>44</v>
      </c>
      <c r="E10" s="15" t="s">
        <v>45</v>
      </c>
    </row>
  </sheetData>
  <hyperlinks>
    <hyperlink ref="D6" r:id="rId1" xr:uid="{97E22C3D-2E46-454F-8EE1-0B0461C563D2}"/>
    <hyperlink ref="D7" r:id="rId2" xr:uid="{276BD7CA-F6FE-46BC-9E18-D3C208993EFB}"/>
    <hyperlink ref="D8" r:id="rId3" xr:uid="{22F34BD5-3A16-4C7C-A46C-8DA84C4084F0}"/>
    <hyperlink ref="D9" r:id="rId4" xr:uid="{BCEEBF32-CF24-46FF-BB2F-F7C62DB3B488}"/>
    <hyperlink ref="D10" r:id="rId5" xr:uid="{A1918CF2-BEF2-4CC1-B986-38BD3EAC7BA3}"/>
    <hyperlink ref="D5" r:id="rId6" xr:uid="{CC1C98D1-1F3D-4072-A257-BF95A28C7D0B}"/>
    <hyperlink ref="D4" r:id="rId7" xr:uid="{758AD0AD-C1A4-4A01-AE29-966DF1CC93C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9A4C3-9E19-4C2F-9DD6-1B3034E72173}">
  <sheetPr>
    <tabColor rgb="FFFFFF00"/>
  </sheetPr>
  <dimension ref="A11:H93"/>
  <sheetViews>
    <sheetView zoomScaleNormal="100" workbookViewId="0">
      <selection activeCell="G18" sqref="G18"/>
    </sheetView>
  </sheetViews>
  <sheetFormatPr defaultRowHeight="14.45"/>
  <cols>
    <col min="1" max="1" width="9.85546875" bestFit="1" customWidth="1"/>
    <col min="3" max="3" width="16.140625" style="1" customWidth="1"/>
    <col min="4" max="4" width="13.5703125" customWidth="1"/>
    <col min="5" max="5" width="37.7109375" bestFit="1" customWidth="1"/>
    <col min="6" max="6" width="69.7109375" style="1" customWidth="1"/>
    <col min="7" max="7" width="10.85546875" bestFit="1" customWidth="1"/>
    <col min="8" max="8" width="15.7109375" customWidth="1"/>
  </cols>
  <sheetData>
    <row r="11" spans="1:8">
      <c r="A11" s="11"/>
      <c r="B11" s="10" t="s">
        <v>46</v>
      </c>
    </row>
    <row r="12" spans="1:8" ht="18.600000000000001">
      <c r="A12" s="9"/>
      <c r="B12" s="9"/>
      <c r="C12" s="9"/>
      <c r="D12" s="9"/>
      <c r="E12" s="9"/>
      <c r="F12" s="9"/>
      <c r="G12" s="9"/>
      <c r="H12" s="9"/>
    </row>
    <row r="13" spans="1:8" s="6" customFormat="1">
      <c r="A13" s="7" t="s">
        <v>47</v>
      </c>
      <c r="B13" s="7" t="s">
        <v>48</v>
      </c>
      <c r="C13" s="8" t="s">
        <v>49</v>
      </c>
      <c r="D13" s="7" t="s">
        <v>50</v>
      </c>
      <c r="E13" s="7" t="s">
        <v>51</v>
      </c>
      <c r="F13" s="8" t="s">
        <v>52</v>
      </c>
      <c r="G13" s="7" t="s">
        <v>53</v>
      </c>
      <c r="H13" s="7" t="s">
        <v>54</v>
      </c>
    </row>
    <row r="14" spans="1:8" ht="15" customHeight="1">
      <c r="A14" s="82" t="s">
        <v>55</v>
      </c>
      <c r="B14" s="83"/>
      <c r="C14" s="83"/>
      <c r="D14" s="83"/>
      <c r="E14" s="83"/>
      <c r="F14" s="83"/>
      <c r="G14" s="12"/>
      <c r="H14" s="12"/>
    </row>
    <row r="15" spans="1:8" ht="15" customHeight="1">
      <c r="A15" s="84" t="s">
        <v>56</v>
      </c>
      <c r="B15" s="85"/>
      <c r="C15" s="85"/>
      <c r="D15" s="85"/>
      <c r="E15" s="85"/>
      <c r="F15" s="85"/>
      <c r="G15" s="13"/>
      <c r="H15" s="13"/>
    </row>
    <row r="16" spans="1:8">
      <c r="A16" s="84" t="s">
        <v>57</v>
      </c>
      <c r="B16" s="85"/>
      <c r="C16" s="85"/>
      <c r="D16" s="85"/>
      <c r="E16" s="85"/>
      <c r="F16" s="85"/>
      <c r="G16" s="56"/>
      <c r="H16" s="56"/>
    </row>
    <row r="17" spans="1:8">
      <c r="A17" s="88" t="s">
        <v>58</v>
      </c>
      <c r="B17" s="89"/>
      <c r="C17" s="89"/>
      <c r="D17" s="89"/>
      <c r="E17" s="89"/>
      <c r="F17" s="90"/>
      <c r="G17" s="61"/>
      <c r="H17" s="61"/>
    </row>
    <row r="18" spans="1:8" ht="57.95">
      <c r="A18" s="59" t="s">
        <v>59</v>
      </c>
      <c r="B18" s="59" t="s">
        <v>60</v>
      </c>
      <c r="C18" s="60" t="s">
        <v>61</v>
      </c>
      <c r="D18" s="59" t="s">
        <v>62</v>
      </c>
      <c r="E18" s="59" t="s">
        <v>63</v>
      </c>
      <c r="F18" s="60" t="s">
        <v>64</v>
      </c>
      <c r="G18" s="54">
        <v>0</v>
      </c>
      <c r="H18" s="53">
        <f t="shared" ref="H18:H49" si="0">B18*G18</f>
        <v>0</v>
      </c>
    </row>
    <row r="19" spans="1:8">
      <c r="A19" s="59" t="s">
        <v>65</v>
      </c>
      <c r="B19" s="59" t="s">
        <v>66</v>
      </c>
      <c r="C19" s="60" t="s">
        <v>67</v>
      </c>
      <c r="D19" s="59" t="s">
        <v>67</v>
      </c>
      <c r="E19" s="59" t="s">
        <v>68</v>
      </c>
      <c r="F19" s="60" t="s">
        <v>69</v>
      </c>
      <c r="G19" s="54">
        <v>0</v>
      </c>
      <c r="H19" s="53">
        <f t="shared" si="0"/>
        <v>0</v>
      </c>
    </row>
    <row r="20" spans="1:8">
      <c r="A20" s="59" t="s">
        <v>70</v>
      </c>
      <c r="B20" s="59" t="s">
        <v>66</v>
      </c>
      <c r="C20" s="60" t="s">
        <v>71</v>
      </c>
      <c r="D20" s="59" t="s">
        <v>72</v>
      </c>
      <c r="E20" s="59" t="s">
        <v>73</v>
      </c>
      <c r="F20" s="60" t="s">
        <v>74</v>
      </c>
      <c r="G20" s="54">
        <v>0</v>
      </c>
      <c r="H20" s="53">
        <f t="shared" si="0"/>
        <v>0</v>
      </c>
    </row>
    <row r="21" spans="1:8">
      <c r="A21" s="59" t="s">
        <v>75</v>
      </c>
      <c r="B21" s="59" t="s">
        <v>66</v>
      </c>
      <c r="C21" s="60" t="s">
        <v>76</v>
      </c>
      <c r="D21" s="59" t="s">
        <v>72</v>
      </c>
      <c r="E21" s="59" t="s">
        <v>77</v>
      </c>
      <c r="F21" s="60" t="s">
        <v>78</v>
      </c>
      <c r="G21" s="54">
        <v>0</v>
      </c>
      <c r="H21" s="53">
        <f t="shared" si="0"/>
        <v>0</v>
      </c>
    </row>
    <row r="22" spans="1:8">
      <c r="A22" s="59" t="s">
        <v>79</v>
      </c>
      <c r="B22" s="59" t="s">
        <v>60</v>
      </c>
      <c r="C22" s="60" t="s">
        <v>67</v>
      </c>
      <c r="D22" s="59" t="s">
        <v>67</v>
      </c>
      <c r="E22" s="59" t="s">
        <v>68</v>
      </c>
      <c r="F22" s="60" t="s">
        <v>80</v>
      </c>
      <c r="G22" s="54">
        <v>0</v>
      </c>
      <c r="H22" s="53">
        <f t="shared" si="0"/>
        <v>0</v>
      </c>
    </row>
    <row r="23" spans="1:8" ht="43.5">
      <c r="A23" s="59" t="s">
        <v>81</v>
      </c>
      <c r="B23" s="59" t="s">
        <v>60</v>
      </c>
      <c r="C23" s="60" t="s">
        <v>82</v>
      </c>
      <c r="D23" s="59" t="s">
        <v>83</v>
      </c>
      <c r="E23" s="59" t="s">
        <v>84</v>
      </c>
      <c r="F23" s="60" t="s">
        <v>85</v>
      </c>
      <c r="G23" s="54">
        <v>0</v>
      </c>
      <c r="H23" s="53">
        <f t="shared" si="0"/>
        <v>0</v>
      </c>
    </row>
    <row r="24" spans="1:8" ht="144.94999999999999">
      <c r="A24" s="59" t="s">
        <v>86</v>
      </c>
      <c r="B24" s="59" t="s">
        <v>87</v>
      </c>
      <c r="C24" s="60" t="s">
        <v>88</v>
      </c>
      <c r="D24" s="59" t="s">
        <v>89</v>
      </c>
      <c r="E24" s="59" t="s">
        <v>90</v>
      </c>
      <c r="F24" s="60" t="s">
        <v>91</v>
      </c>
      <c r="G24" s="54">
        <v>0</v>
      </c>
      <c r="H24" s="53">
        <f t="shared" si="0"/>
        <v>0</v>
      </c>
    </row>
    <row r="25" spans="1:8" ht="159.6">
      <c r="A25" s="59" t="s">
        <v>92</v>
      </c>
      <c r="B25" s="59" t="s">
        <v>66</v>
      </c>
      <c r="C25" s="60" t="s">
        <v>88</v>
      </c>
      <c r="D25" s="59" t="s">
        <v>89</v>
      </c>
      <c r="E25" s="59" t="s">
        <v>90</v>
      </c>
      <c r="F25" s="60" t="s">
        <v>93</v>
      </c>
      <c r="G25" s="54">
        <v>0</v>
      </c>
      <c r="H25" s="53">
        <f t="shared" si="0"/>
        <v>0</v>
      </c>
    </row>
    <row r="26" spans="1:8">
      <c r="A26" s="59" t="s">
        <v>94</v>
      </c>
      <c r="B26" s="59" t="s">
        <v>66</v>
      </c>
      <c r="C26" s="60" t="s">
        <v>76</v>
      </c>
      <c r="D26" s="59" t="s">
        <v>72</v>
      </c>
      <c r="E26" s="59" t="s">
        <v>95</v>
      </c>
      <c r="F26" s="60" t="s">
        <v>96</v>
      </c>
      <c r="G26" s="54">
        <v>0</v>
      </c>
      <c r="H26" s="53">
        <f t="shared" si="0"/>
        <v>0</v>
      </c>
    </row>
    <row r="27" spans="1:8" ht="29.1">
      <c r="A27" s="59" t="s">
        <v>97</v>
      </c>
      <c r="B27" s="59" t="s">
        <v>60</v>
      </c>
      <c r="C27" s="60" t="s">
        <v>98</v>
      </c>
      <c r="D27" s="59" t="s">
        <v>99</v>
      </c>
      <c r="E27" s="59" t="s">
        <v>100</v>
      </c>
      <c r="F27" s="60" t="s">
        <v>101</v>
      </c>
      <c r="G27" s="54">
        <v>0</v>
      </c>
      <c r="H27" s="53">
        <f t="shared" si="0"/>
        <v>0</v>
      </c>
    </row>
    <row r="28" spans="1:8">
      <c r="A28" s="59" t="s">
        <v>102</v>
      </c>
      <c r="B28" s="59" t="s">
        <v>66</v>
      </c>
      <c r="C28" s="60" t="s">
        <v>76</v>
      </c>
      <c r="D28" s="59" t="s">
        <v>72</v>
      </c>
      <c r="E28" s="59" t="s">
        <v>103</v>
      </c>
      <c r="F28" s="60" t="s">
        <v>104</v>
      </c>
      <c r="G28" s="54">
        <v>0</v>
      </c>
      <c r="H28" s="53">
        <f t="shared" si="0"/>
        <v>0</v>
      </c>
    </row>
    <row r="29" spans="1:8" ht="72.599999999999994">
      <c r="A29" s="59" t="s">
        <v>105</v>
      </c>
      <c r="B29" s="59" t="s">
        <v>66</v>
      </c>
      <c r="C29" s="60" t="s">
        <v>76</v>
      </c>
      <c r="D29" s="59" t="s">
        <v>72</v>
      </c>
      <c r="E29" s="59" t="s">
        <v>106</v>
      </c>
      <c r="F29" s="60" t="s">
        <v>107</v>
      </c>
      <c r="G29" s="54">
        <v>0</v>
      </c>
      <c r="H29" s="53">
        <f t="shared" si="0"/>
        <v>0</v>
      </c>
    </row>
    <row r="30" spans="1:8" ht="29.1">
      <c r="A30" s="59"/>
      <c r="B30" s="59" t="s">
        <v>66</v>
      </c>
      <c r="C30" s="60" t="s">
        <v>108</v>
      </c>
      <c r="D30" s="59" t="s">
        <v>109</v>
      </c>
      <c r="E30" s="59"/>
      <c r="F30" s="60" t="s">
        <v>110</v>
      </c>
      <c r="G30" s="54">
        <v>0</v>
      </c>
      <c r="H30" s="53">
        <f t="shared" si="0"/>
        <v>0</v>
      </c>
    </row>
    <row r="31" spans="1:8" ht="29.1">
      <c r="A31" s="59"/>
      <c r="B31" s="59" t="s">
        <v>66</v>
      </c>
      <c r="C31" s="60" t="s">
        <v>108</v>
      </c>
      <c r="D31" s="59" t="s">
        <v>111</v>
      </c>
      <c r="E31" s="59"/>
      <c r="F31" s="60" t="s">
        <v>112</v>
      </c>
      <c r="G31" s="54">
        <v>0</v>
      </c>
      <c r="H31" s="53">
        <f t="shared" si="0"/>
        <v>0</v>
      </c>
    </row>
    <row r="32" spans="1:8">
      <c r="A32" s="59"/>
      <c r="B32" s="59" t="s">
        <v>66</v>
      </c>
      <c r="C32" s="60" t="s">
        <v>113</v>
      </c>
      <c r="D32" s="59" t="s">
        <v>114</v>
      </c>
      <c r="E32" s="59"/>
      <c r="F32" s="60"/>
      <c r="G32" s="54">
        <v>0</v>
      </c>
      <c r="H32" s="53">
        <f t="shared" si="0"/>
        <v>0</v>
      </c>
    </row>
    <row r="33" spans="1:8" ht="29.1">
      <c r="A33" s="59" t="s">
        <v>115</v>
      </c>
      <c r="B33" s="59" t="s">
        <v>66</v>
      </c>
      <c r="C33" s="60" t="s">
        <v>116</v>
      </c>
      <c r="D33" s="59" t="s">
        <v>117</v>
      </c>
      <c r="E33" s="59" t="s">
        <v>118</v>
      </c>
      <c r="F33" s="60" t="s">
        <v>119</v>
      </c>
      <c r="G33" s="54">
        <v>0</v>
      </c>
      <c r="H33" s="53">
        <f t="shared" si="0"/>
        <v>0</v>
      </c>
    </row>
    <row r="34" spans="1:8">
      <c r="A34" s="59" t="s">
        <v>120</v>
      </c>
      <c r="B34" s="59" t="s">
        <v>66</v>
      </c>
      <c r="C34" s="60" t="s">
        <v>67</v>
      </c>
      <c r="D34" s="59" t="s">
        <v>67</v>
      </c>
      <c r="E34" s="59" t="s">
        <v>68</v>
      </c>
      <c r="F34" s="60" t="s">
        <v>121</v>
      </c>
      <c r="G34" s="54">
        <v>0</v>
      </c>
      <c r="H34" s="53">
        <f t="shared" si="0"/>
        <v>0</v>
      </c>
    </row>
    <row r="35" spans="1:8">
      <c r="A35" s="59" t="s">
        <v>122</v>
      </c>
      <c r="B35" s="59" t="s">
        <v>66</v>
      </c>
      <c r="C35" s="60" t="s">
        <v>67</v>
      </c>
      <c r="D35" s="59" t="s">
        <v>67</v>
      </c>
      <c r="E35" s="59" t="s">
        <v>68</v>
      </c>
      <c r="F35" s="60" t="s">
        <v>123</v>
      </c>
      <c r="G35" s="54">
        <v>0</v>
      </c>
      <c r="H35" s="53">
        <f t="shared" si="0"/>
        <v>0</v>
      </c>
    </row>
    <row r="36" spans="1:8">
      <c r="A36" s="59" t="s">
        <v>124</v>
      </c>
      <c r="B36" s="59" t="s">
        <v>66</v>
      </c>
      <c r="C36" s="60" t="s">
        <v>125</v>
      </c>
      <c r="D36" s="59" t="s">
        <v>126</v>
      </c>
      <c r="E36" s="59" t="s">
        <v>127</v>
      </c>
      <c r="F36" s="60"/>
      <c r="G36" s="54">
        <v>0</v>
      </c>
      <c r="H36" s="53">
        <f t="shared" si="0"/>
        <v>0</v>
      </c>
    </row>
    <row r="37" spans="1:8" ht="72.599999999999994">
      <c r="A37" s="59" t="s">
        <v>128</v>
      </c>
      <c r="B37" s="59" t="s">
        <v>66</v>
      </c>
      <c r="C37" s="60" t="s">
        <v>129</v>
      </c>
      <c r="D37" s="59" t="s">
        <v>130</v>
      </c>
      <c r="E37" s="59" t="s">
        <v>131</v>
      </c>
      <c r="F37" s="60" t="s">
        <v>132</v>
      </c>
      <c r="G37" s="54">
        <v>0</v>
      </c>
      <c r="H37" s="53">
        <f t="shared" si="0"/>
        <v>0</v>
      </c>
    </row>
    <row r="38" spans="1:8">
      <c r="A38" s="59" t="s">
        <v>133</v>
      </c>
      <c r="B38" s="59" t="s">
        <v>66</v>
      </c>
      <c r="C38" s="60" t="s">
        <v>76</v>
      </c>
      <c r="D38" s="59" t="s">
        <v>72</v>
      </c>
      <c r="E38" s="59" t="s">
        <v>103</v>
      </c>
      <c r="F38" s="60" t="s">
        <v>134</v>
      </c>
      <c r="G38" s="54">
        <v>0</v>
      </c>
      <c r="H38" s="53">
        <f t="shared" si="0"/>
        <v>0</v>
      </c>
    </row>
    <row r="39" spans="1:8">
      <c r="A39" s="59" t="s">
        <v>135</v>
      </c>
      <c r="B39" s="59" t="s">
        <v>60</v>
      </c>
      <c r="C39" s="60" t="s">
        <v>76</v>
      </c>
      <c r="D39" s="59" t="s">
        <v>72</v>
      </c>
      <c r="E39" s="59" t="s">
        <v>103</v>
      </c>
      <c r="F39" s="60" t="s">
        <v>136</v>
      </c>
      <c r="G39" s="54">
        <v>0</v>
      </c>
      <c r="H39" s="53">
        <f t="shared" si="0"/>
        <v>0</v>
      </c>
    </row>
    <row r="40" spans="1:8" ht="116.1">
      <c r="A40" s="59" t="s">
        <v>137</v>
      </c>
      <c r="B40" s="59" t="s">
        <v>66</v>
      </c>
      <c r="C40" s="60" t="s">
        <v>71</v>
      </c>
      <c r="D40" s="59" t="s">
        <v>72</v>
      </c>
      <c r="E40" s="59" t="s">
        <v>138</v>
      </c>
      <c r="F40" s="60" t="s">
        <v>139</v>
      </c>
      <c r="G40" s="54">
        <v>0</v>
      </c>
      <c r="H40" s="53">
        <f t="shared" si="0"/>
        <v>0</v>
      </c>
    </row>
    <row r="41" spans="1:8" ht="72.599999999999994">
      <c r="A41" s="59" t="s">
        <v>140</v>
      </c>
      <c r="B41" s="59" t="s">
        <v>87</v>
      </c>
      <c r="C41" s="60" t="s">
        <v>76</v>
      </c>
      <c r="D41" s="59" t="s">
        <v>72</v>
      </c>
      <c r="E41" s="59" t="s">
        <v>141</v>
      </c>
      <c r="F41" s="60" t="s">
        <v>142</v>
      </c>
      <c r="G41" s="54">
        <v>0</v>
      </c>
      <c r="H41" s="53">
        <f t="shared" si="0"/>
        <v>0</v>
      </c>
    </row>
    <row r="42" spans="1:8">
      <c r="A42" s="59" t="s">
        <v>143</v>
      </c>
      <c r="B42" s="62">
        <v>3</v>
      </c>
      <c r="C42" s="60" t="s">
        <v>76</v>
      </c>
      <c r="D42" s="59" t="s">
        <v>72</v>
      </c>
      <c r="E42" s="59" t="s">
        <v>144</v>
      </c>
      <c r="F42" s="60" t="s">
        <v>145</v>
      </c>
      <c r="G42" s="54">
        <v>0</v>
      </c>
      <c r="H42" s="53">
        <f t="shared" si="0"/>
        <v>0</v>
      </c>
    </row>
    <row r="43" spans="1:8" ht="72.599999999999994">
      <c r="A43" s="59" t="s">
        <v>146</v>
      </c>
      <c r="B43" s="59" t="s">
        <v>66</v>
      </c>
      <c r="C43" s="60" t="s">
        <v>76</v>
      </c>
      <c r="D43" s="59" t="s">
        <v>72</v>
      </c>
      <c r="E43" s="59" t="s">
        <v>141</v>
      </c>
      <c r="F43" s="60" t="s">
        <v>147</v>
      </c>
      <c r="G43" s="54">
        <v>0</v>
      </c>
      <c r="H43" s="53">
        <f t="shared" si="0"/>
        <v>0</v>
      </c>
    </row>
    <row r="44" spans="1:8">
      <c r="A44" s="59" t="s">
        <v>148</v>
      </c>
      <c r="B44" s="62">
        <v>1</v>
      </c>
      <c r="C44" s="60" t="s">
        <v>76</v>
      </c>
      <c r="D44" s="59" t="s">
        <v>72</v>
      </c>
      <c r="E44" s="59" t="s">
        <v>144</v>
      </c>
      <c r="F44" s="60" t="s">
        <v>149</v>
      </c>
      <c r="G44" s="54">
        <v>0</v>
      </c>
      <c r="H44" s="53">
        <f t="shared" si="0"/>
        <v>0</v>
      </c>
    </row>
    <row r="45" spans="1:8">
      <c r="A45" s="59" t="s">
        <v>150</v>
      </c>
      <c r="B45" s="59" t="s">
        <v>151</v>
      </c>
      <c r="C45" s="60" t="s">
        <v>152</v>
      </c>
      <c r="D45" s="59" t="s">
        <v>153</v>
      </c>
      <c r="E45" s="59" t="s">
        <v>153</v>
      </c>
      <c r="F45" s="60" t="s">
        <v>154</v>
      </c>
      <c r="G45" s="54">
        <v>0</v>
      </c>
      <c r="H45" s="53">
        <f t="shared" si="0"/>
        <v>0</v>
      </c>
    </row>
    <row r="46" spans="1:8" ht="43.5">
      <c r="A46" s="59" t="s">
        <v>155</v>
      </c>
      <c r="B46" s="59" t="s">
        <v>151</v>
      </c>
      <c r="C46" s="60" t="s">
        <v>76</v>
      </c>
      <c r="D46" s="59" t="s">
        <v>72</v>
      </c>
      <c r="E46" s="59" t="s">
        <v>156</v>
      </c>
      <c r="F46" s="60" t="s">
        <v>157</v>
      </c>
      <c r="G46" s="54">
        <v>0</v>
      </c>
      <c r="H46" s="53">
        <f t="shared" si="0"/>
        <v>0</v>
      </c>
    </row>
    <row r="47" spans="1:8" ht="43.5">
      <c r="A47" s="59" t="s">
        <v>158</v>
      </c>
      <c r="B47" s="59" t="s">
        <v>159</v>
      </c>
      <c r="C47" s="60" t="s">
        <v>160</v>
      </c>
      <c r="D47" s="59" t="s">
        <v>161</v>
      </c>
      <c r="E47" s="59" t="s">
        <v>162</v>
      </c>
      <c r="F47" s="60" t="s">
        <v>163</v>
      </c>
      <c r="G47" s="54">
        <v>0</v>
      </c>
      <c r="H47" s="53">
        <f t="shared" si="0"/>
        <v>0</v>
      </c>
    </row>
    <row r="48" spans="1:8">
      <c r="A48" s="59" t="s">
        <v>164</v>
      </c>
      <c r="B48" s="59" t="s">
        <v>165</v>
      </c>
      <c r="C48" s="60"/>
      <c r="D48" s="59"/>
      <c r="E48" s="59" t="s">
        <v>166</v>
      </c>
      <c r="F48" s="60" t="s">
        <v>166</v>
      </c>
      <c r="G48" s="54">
        <v>0</v>
      </c>
      <c r="H48" s="53">
        <f t="shared" si="0"/>
        <v>0</v>
      </c>
    </row>
    <row r="49" spans="1:8">
      <c r="A49" s="59" t="s">
        <v>167</v>
      </c>
      <c r="B49" s="59" t="s">
        <v>66</v>
      </c>
      <c r="C49" s="60" t="s">
        <v>76</v>
      </c>
      <c r="D49" s="59" t="s">
        <v>72</v>
      </c>
      <c r="E49" s="59" t="s">
        <v>168</v>
      </c>
      <c r="F49" s="60" t="s">
        <v>169</v>
      </c>
      <c r="G49" s="54">
        <v>0</v>
      </c>
      <c r="H49" s="53">
        <f t="shared" si="0"/>
        <v>0</v>
      </c>
    </row>
    <row r="50" spans="1:8">
      <c r="A50" s="59" t="s">
        <v>170</v>
      </c>
      <c r="B50" s="59" t="s">
        <v>60</v>
      </c>
      <c r="C50" s="60" t="s">
        <v>125</v>
      </c>
      <c r="D50" s="59" t="s">
        <v>126</v>
      </c>
      <c r="E50" s="59" t="s">
        <v>127</v>
      </c>
      <c r="F50" s="60"/>
      <c r="G50" s="54">
        <v>0</v>
      </c>
      <c r="H50" s="53">
        <f t="shared" ref="H50:H78" si="1">B50*G50</f>
        <v>0</v>
      </c>
    </row>
    <row r="51" spans="1:8">
      <c r="A51" s="59" t="s">
        <v>171</v>
      </c>
      <c r="B51" s="59" t="s">
        <v>66</v>
      </c>
      <c r="C51" s="60" t="s">
        <v>76</v>
      </c>
      <c r="D51" s="59" t="s">
        <v>72</v>
      </c>
      <c r="E51" s="59" t="s">
        <v>172</v>
      </c>
      <c r="F51" s="60" t="s">
        <v>173</v>
      </c>
      <c r="G51" s="54">
        <v>0</v>
      </c>
      <c r="H51" s="53">
        <f t="shared" si="1"/>
        <v>0</v>
      </c>
    </row>
    <row r="52" spans="1:8" ht="72.599999999999994">
      <c r="A52" s="59" t="s">
        <v>174</v>
      </c>
      <c r="B52" s="59" t="s">
        <v>66</v>
      </c>
      <c r="C52" s="60" t="s">
        <v>116</v>
      </c>
      <c r="D52" s="59" t="s">
        <v>175</v>
      </c>
      <c r="E52" s="59" t="s">
        <v>176</v>
      </c>
      <c r="F52" s="60" t="s">
        <v>177</v>
      </c>
      <c r="G52" s="54">
        <v>0</v>
      </c>
      <c r="H52" s="53">
        <f t="shared" si="1"/>
        <v>0</v>
      </c>
    </row>
    <row r="53" spans="1:8">
      <c r="A53" s="59"/>
      <c r="B53" s="59" t="s">
        <v>66</v>
      </c>
      <c r="C53" s="60" t="s">
        <v>116</v>
      </c>
      <c r="D53" s="59" t="s">
        <v>178</v>
      </c>
      <c r="E53" s="59"/>
      <c r="F53" s="60" t="s">
        <v>179</v>
      </c>
      <c r="G53" s="54">
        <v>0</v>
      </c>
      <c r="H53" s="53">
        <f t="shared" si="1"/>
        <v>0</v>
      </c>
    </row>
    <row r="54" spans="1:8" ht="109.5" customHeight="1">
      <c r="A54" s="59" t="s">
        <v>180</v>
      </c>
      <c r="B54" s="62">
        <v>2</v>
      </c>
      <c r="C54" s="60" t="s">
        <v>76</v>
      </c>
      <c r="D54" s="59" t="s">
        <v>72</v>
      </c>
      <c r="E54" s="59" t="s">
        <v>181</v>
      </c>
      <c r="F54" s="60" t="s">
        <v>182</v>
      </c>
      <c r="G54" s="54">
        <v>0</v>
      </c>
      <c r="H54" s="53">
        <f t="shared" si="1"/>
        <v>0</v>
      </c>
    </row>
    <row r="55" spans="1:8" ht="29.1">
      <c r="A55" s="59"/>
      <c r="B55" s="62">
        <v>2</v>
      </c>
      <c r="C55" s="60" t="s">
        <v>183</v>
      </c>
      <c r="D55" s="59"/>
      <c r="E55" s="59"/>
      <c r="F55" s="60" t="s">
        <v>184</v>
      </c>
      <c r="G55" s="54">
        <v>0</v>
      </c>
      <c r="H55" s="53">
        <f t="shared" si="1"/>
        <v>0</v>
      </c>
    </row>
    <row r="56" spans="1:8">
      <c r="A56" s="59" t="s">
        <v>185</v>
      </c>
      <c r="B56" s="59" t="s">
        <v>87</v>
      </c>
      <c r="C56" s="60" t="s">
        <v>76</v>
      </c>
      <c r="D56" s="59" t="s">
        <v>72</v>
      </c>
      <c r="E56" s="59" t="s">
        <v>186</v>
      </c>
      <c r="F56" s="60" t="s">
        <v>104</v>
      </c>
      <c r="G56" s="54">
        <v>0</v>
      </c>
      <c r="H56" s="53">
        <f t="shared" si="1"/>
        <v>0</v>
      </c>
    </row>
    <row r="57" spans="1:8">
      <c r="A57" s="59" t="s">
        <v>187</v>
      </c>
      <c r="B57" s="59" t="s">
        <v>188</v>
      </c>
      <c r="C57" s="60" t="s">
        <v>125</v>
      </c>
      <c r="D57" s="59" t="s">
        <v>126</v>
      </c>
      <c r="E57" s="59" t="s">
        <v>127</v>
      </c>
      <c r="F57" s="60"/>
      <c r="G57" s="54">
        <v>0</v>
      </c>
      <c r="H57" s="53">
        <f t="shared" si="1"/>
        <v>0</v>
      </c>
    </row>
    <row r="58" spans="1:8">
      <c r="A58" s="59" t="s">
        <v>189</v>
      </c>
      <c r="B58" s="59" t="s">
        <v>87</v>
      </c>
      <c r="C58" s="60" t="s">
        <v>125</v>
      </c>
      <c r="D58" s="59" t="s">
        <v>126</v>
      </c>
      <c r="E58" s="59" t="s">
        <v>190</v>
      </c>
      <c r="F58" s="60"/>
      <c r="G58" s="54">
        <v>0</v>
      </c>
      <c r="H58" s="53">
        <f t="shared" si="1"/>
        <v>0</v>
      </c>
    </row>
    <row r="59" spans="1:8">
      <c r="A59" s="59" t="s">
        <v>191</v>
      </c>
      <c r="B59" s="59" t="s">
        <v>87</v>
      </c>
      <c r="C59" s="60" t="s">
        <v>125</v>
      </c>
      <c r="D59" s="59" t="s">
        <v>126</v>
      </c>
      <c r="E59" s="59" t="s">
        <v>192</v>
      </c>
      <c r="F59" s="60"/>
      <c r="G59" s="54">
        <v>0</v>
      </c>
      <c r="H59" s="53">
        <f t="shared" si="1"/>
        <v>0</v>
      </c>
    </row>
    <row r="60" spans="1:8" ht="29.1">
      <c r="A60" s="59" t="s">
        <v>193</v>
      </c>
      <c r="B60" s="59" t="s">
        <v>66</v>
      </c>
      <c r="C60" s="60" t="s">
        <v>194</v>
      </c>
      <c r="D60" s="59" t="s">
        <v>72</v>
      </c>
      <c r="E60" s="59" t="s">
        <v>195</v>
      </c>
      <c r="F60" s="60" t="s">
        <v>196</v>
      </c>
      <c r="G60" s="54">
        <v>0</v>
      </c>
      <c r="H60" s="53">
        <f t="shared" si="1"/>
        <v>0</v>
      </c>
    </row>
    <row r="61" spans="1:8" ht="29.1">
      <c r="A61" s="59" t="s">
        <v>197</v>
      </c>
      <c r="B61" s="59" t="s">
        <v>66</v>
      </c>
      <c r="C61" s="60" t="s">
        <v>194</v>
      </c>
      <c r="D61" s="59" t="s">
        <v>72</v>
      </c>
      <c r="E61" s="59" t="s">
        <v>198</v>
      </c>
      <c r="F61" s="60" t="s">
        <v>199</v>
      </c>
      <c r="G61" s="54">
        <v>0</v>
      </c>
      <c r="H61" s="53">
        <f t="shared" si="1"/>
        <v>0</v>
      </c>
    </row>
    <row r="62" spans="1:8">
      <c r="A62" s="59" t="s">
        <v>200</v>
      </c>
      <c r="B62" s="59" t="s">
        <v>165</v>
      </c>
      <c r="C62" s="60"/>
      <c r="D62" s="59"/>
      <c r="E62" s="59" t="s">
        <v>166</v>
      </c>
      <c r="F62" s="60" t="s">
        <v>166</v>
      </c>
      <c r="G62" s="54">
        <v>0</v>
      </c>
      <c r="H62" s="53">
        <f t="shared" si="1"/>
        <v>0</v>
      </c>
    </row>
    <row r="63" spans="1:8" ht="43.5">
      <c r="A63" s="59" t="s">
        <v>201</v>
      </c>
      <c r="B63" s="59" t="s">
        <v>66</v>
      </c>
      <c r="C63" s="60" t="s">
        <v>194</v>
      </c>
      <c r="D63" s="59" t="s">
        <v>72</v>
      </c>
      <c r="E63" s="59" t="s">
        <v>202</v>
      </c>
      <c r="F63" s="60" t="s">
        <v>203</v>
      </c>
      <c r="G63" s="54">
        <v>0</v>
      </c>
      <c r="H63" s="53">
        <f t="shared" si="1"/>
        <v>0</v>
      </c>
    </row>
    <row r="64" spans="1:8" ht="43.5">
      <c r="A64" s="59" t="s">
        <v>204</v>
      </c>
      <c r="B64" s="59" t="s">
        <v>205</v>
      </c>
      <c r="C64" s="60" t="s">
        <v>160</v>
      </c>
      <c r="D64" s="59" t="s">
        <v>161</v>
      </c>
      <c r="E64" s="59" t="s">
        <v>162</v>
      </c>
      <c r="F64" s="60" t="s">
        <v>163</v>
      </c>
      <c r="G64" s="54">
        <v>0</v>
      </c>
      <c r="H64" s="53">
        <f t="shared" si="1"/>
        <v>0</v>
      </c>
    </row>
    <row r="65" spans="1:8">
      <c r="A65" s="59" t="s">
        <v>206</v>
      </c>
      <c r="B65" s="59" t="s">
        <v>66</v>
      </c>
      <c r="C65" s="60" t="s">
        <v>194</v>
      </c>
      <c r="D65" s="59" t="s">
        <v>72</v>
      </c>
      <c r="E65" s="59" t="s">
        <v>207</v>
      </c>
      <c r="F65" s="60" t="s">
        <v>208</v>
      </c>
      <c r="G65" s="54">
        <v>0</v>
      </c>
      <c r="H65" s="53">
        <f t="shared" si="1"/>
        <v>0</v>
      </c>
    </row>
    <row r="66" spans="1:8">
      <c r="A66" s="59" t="s">
        <v>209</v>
      </c>
      <c r="B66" s="59" t="s">
        <v>66</v>
      </c>
      <c r="C66" s="60" t="s">
        <v>194</v>
      </c>
      <c r="D66" s="59" t="s">
        <v>72</v>
      </c>
      <c r="E66" s="59" t="s">
        <v>207</v>
      </c>
      <c r="F66" s="60" t="s">
        <v>208</v>
      </c>
      <c r="G66" s="54">
        <v>0</v>
      </c>
      <c r="H66" s="53">
        <f t="shared" si="1"/>
        <v>0</v>
      </c>
    </row>
    <row r="67" spans="1:8" ht="101.45">
      <c r="A67" s="59" t="s">
        <v>210</v>
      </c>
      <c r="B67" s="59" t="s">
        <v>60</v>
      </c>
      <c r="C67" s="60" t="s">
        <v>27</v>
      </c>
      <c r="D67" s="59" t="s">
        <v>72</v>
      </c>
      <c r="E67" s="59" t="s">
        <v>181</v>
      </c>
      <c r="F67" s="60" t="s">
        <v>211</v>
      </c>
      <c r="G67" s="54">
        <v>0</v>
      </c>
      <c r="H67" s="53">
        <f t="shared" si="1"/>
        <v>0</v>
      </c>
    </row>
    <row r="68" spans="1:8" ht="56.45" customHeight="1">
      <c r="A68" s="59"/>
      <c r="B68" s="59" t="s">
        <v>60</v>
      </c>
      <c r="C68" s="60" t="s">
        <v>183</v>
      </c>
      <c r="D68" s="59"/>
      <c r="E68" s="59"/>
      <c r="F68" s="60" t="s">
        <v>212</v>
      </c>
      <c r="G68" s="54">
        <v>0</v>
      </c>
      <c r="H68" s="53">
        <f t="shared" si="1"/>
        <v>0</v>
      </c>
    </row>
    <row r="69" spans="1:8" ht="116.1">
      <c r="A69" s="59" t="s">
        <v>213</v>
      </c>
      <c r="B69" s="59" t="s">
        <v>66</v>
      </c>
      <c r="C69" s="60" t="s">
        <v>194</v>
      </c>
      <c r="D69" s="59" t="s">
        <v>72</v>
      </c>
      <c r="E69" s="60" t="s">
        <v>214</v>
      </c>
      <c r="F69" s="60" t="s">
        <v>215</v>
      </c>
      <c r="G69" s="55">
        <v>0</v>
      </c>
      <c r="H69" s="53">
        <f t="shared" si="1"/>
        <v>0</v>
      </c>
    </row>
    <row r="70" spans="1:8">
      <c r="A70" s="59"/>
      <c r="B70" s="59" t="s">
        <v>66</v>
      </c>
      <c r="C70" s="60" t="s">
        <v>194</v>
      </c>
      <c r="D70" s="59"/>
      <c r="E70" s="59"/>
      <c r="F70" s="60" t="s">
        <v>216</v>
      </c>
      <c r="G70" s="55">
        <v>0</v>
      </c>
      <c r="H70" s="53">
        <f t="shared" si="1"/>
        <v>0</v>
      </c>
    </row>
    <row r="71" spans="1:8" ht="31.5" customHeight="1">
      <c r="A71" s="59" t="s">
        <v>217</v>
      </c>
      <c r="B71" s="59" t="s">
        <v>66</v>
      </c>
      <c r="C71" s="60" t="s">
        <v>183</v>
      </c>
      <c r="D71" s="59" t="s">
        <v>72</v>
      </c>
      <c r="E71" s="59" t="s">
        <v>218</v>
      </c>
      <c r="F71" s="60" t="s">
        <v>219</v>
      </c>
      <c r="G71" s="55">
        <v>0</v>
      </c>
      <c r="H71" s="53">
        <f t="shared" si="1"/>
        <v>0</v>
      </c>
    </row>
    <row r="72" spans="1:8">
      <c r="A72" s="59" t="s">
        <v>220</v>
      </c>
      <c r="B72" s="59" t="s">
        <v>66</v>
      </c>
      <c r="C72" s="60" t="s">
        <v>194</v>
      </c>
      <c r="D72" s="59" t="s">
        <v>72</v>
      </c>
      <c r="E72" s="59" t="s">
        <v>221</v>
      </c>
      <c r="F72" s="60" t="s">
        <v>222</v>
      </c>
      <c r="G72" s="55">
        <v>0</v>
      </c>
      <c r="H72" s="53">
        <f t="shared" si="1"/>
        <v>0</v>
      </c>
    </row>
    <row r="73" spans="1:8" ht="29.1">
      <c r="A73" s="59" t="s">
        <v>223</v>
      </c>
      <c r="B73" s="59" t="s">
        <v>66</v>
      </c>
      <c r="C73" s="60" t="s">
        <v>76</v>
      </c>
      <c r="D73" s="60" t="s">
        <v>224</v>
      </c>
      <c r="E73" s="59" t="s">
        <v>225</v>
      </c>
      <c r="F73" s="60" t="s">
        <v>226</v>
      </c>
      <c r="G73" s="55">
        <v>0</v>
      </c>
      <c r="H73" s="53">
        <f t="shared" si="1"/>
        <v>0</v>
      </c>
    </row>
    <row r="74" spans="1:8" ht="29.1">
      <c r="A74" s="59" t="s">
        <v>223</v>
      </c>
      <c r="B74" s="59" t="s">
        <v>66</v>
      </c>
      <c r="C74" s="60" t="s">
        <v>194</v>
      </c>
      <c r="D74" s="60" t="s">
        <v>224</v>
      </c>
      <c r="E74" s="59" t="s">
        <v>227</v>
      </c>
      <c r="F74" s="60" t="s">
        <v>226</v>
      </c>
      <c r="G74" s="55">
        <v>0</v>
      </c>
      <c r="H74" s="53">
        <f t="shared" si="1"/>
        <v>0</v>
      </c>
    </row>
    <row r="75" spans="1:8" ht="29.1">
      <c r="A75" s="59" t="s">
        <v>223</v>
      </c>
      <c r="B75" s="62">
        <v>1</v>
      </c>
      <c r="C75" s="60" t="s">
        <v>183</v>
      </c>
      <c r="D75" s="60" t="s">
        <v>224</v>
      </c>
      <c r="E75" s="59" t="s">
        <v>228</v>
      </c>
      <c r="F75" s="60" t="s">
        <v>226</v>
      </c>
      <c r="G75" s="55">
        <v>0</v>
      </c>
      <c r="H75" s="53">
        <f t="shared" si="1"/>
        <v>0</v>
      </c>
    </row>
    <row r="76" spans="1:8" ht="29.1">
      <c r="A76" s="59" t="s">
        <v>229</v>
      </c>
      <c r="B76" s="59" t="s">
        <v>66</v>
      </c>
      <c r="C76" s="60" t="s">
        <v>230</v>
      </c>
      <c r="D76" s="60" t="s">
        <v>224</v>
      </c>
      <c r="E76" s="59" t="s">
        <v>231</v>
      </c>
      <c r="F76" s="60" t="s">
        <v>226</v>
      </c>
      <c r="G76" s="55">
        <v>0</v>
      </c>
      <c r="H76" s="53">
        <f t="shared" si="1"/>
        <v>0</v>
      </c>
    </row>
    <row r="77" spans="1:8" ht="29.1">
      <c r="A77" s="59" t="s">
        <v>229</v>
      </c>
      <c r="B77" s="59" t="s">
        <v>66</v>
      </c>
      <c r="C77" s="60" t="s">
        <v>230</v>
      </c>
      <c r="D77" s="60" t="s">
        <v>232</v>
      </c>
      <c r="E77" s="59" t="s">
        <v>232</v>
      </c>
      <c r="F77" s="60" t="s">
        <v>233</v>
      </c>
      <c r="G77" s="55">
        <v>0</v>
      </c>
      <c r="H77" s="53">
        <f t="shared" si="1"/>
        <v>0</v>
      </c>
    </row>
    <row r="78" spans="1:8" ht="29.1">
      <c r="A78" s="59" t="s">
        <v>234</v>
      </c>
      <c r="B78" s="59" t="s">
        <v>66</v>
      </c>
      <c r="C78" s="60" t="s">
        <v>230</v>
      </c>
      <c r="D78" s="60" t="s">
        <v>235</v>
      </c>
      <c r="E78" s="59" t="s">
        <v>235</v>
      </c>
      <c r="F78" s="60" t="s">
        <v>236</v>
      </c>
      <c r="G78" s="55">
        <v>0</v>
      </c>
      <c r="H78" s="53">
        <f t="shared" si="1"/>
        <v>0</v>
      </c>
    </row>
    <row r="79" spans="1:8" ht="15" thickBot="1"/>
    <row r="80" spans="1:8" ht="15" thickBot="1">
      <c r="B80" s="18"/>
      <c r="C80" s="18"/>
      <c r="D80" s="18"/>
      <c r="E80" s="18"/>
      <c r="F80" s="18"/>
      <c r="G80" s="57" t="s">
        <v>237</v>
      </c>
      <c r="H80" s="58">
        <f>SUM(H18:H78)</f>
        <v>0</v>
      </c>
    </row>
    <row r="81" spans="1:8" ht="15" thickBot="1">
      <c r="A81" s="18"/>
      <c r="B81" s="18"/>
      <c r="C81" s="52"/>
      <c r="D81" s="18"/>
      <c r="E81" s="18"/>
      <c r="G81" s="86" t="s">
        <v>238</v>
      </c>
      <c r="H81" s="87"/>
    </row>
    <row r="83" spans="1:8">
      <c r="F83" s="81" t="s">
        <v>239</v>
      </c>
      <c r="G83" s="81"/>
      <c r="H83" s="81"/>
    </row>
    <row r="91" spans="1:8">
      <c r="F91" s="2"/>
    </row>
    <row r="92" spans="1:8">
      <c r="F92" s="2"/>
    </row>
    <row r="93" spans="1:8">
      <c r="F93" s="2"/>
    </row>
  </sheetData>
  <mergeCells count="6">
    <mergeCell ref="F83:H83"/>
    <mergeCell ref="A14:F14"/>
    <mergeCell ref="A15:F15"/>
    <mergeCell ref="G81:H81"/>
    <mergeCell ref="A16:F16"/>
    <mergeCell ref="A17:F17"/>
  </mergeCells>
  <phoneticPr fontId="21"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0D70-3558-4B5E-9040-3F1CBFC15E3B}">
  <sheetPr>
    <tabColor rgb="FFFFFF00"/>
  </sheetPr>
  <dimension ref="A1:DC25"/>
  <sheetViews>
    <sheetView tabSelected="1" zoomScaleNormal="85" workbookViewId="0">
      <selection activeCell="E7" sqref="E7"/>
    </sheetView>
  </sheetViews>
  <sheetFormatPr defaultRowHeight="14.45"/>
  <cols>
    <col min="1" max="1" width="9.85546875" bestFit="1" customWidth="1"/>
    <col min="3" max="3" width="16.140625" customWidth="1"/>
    <col min="4" max="4" width="13.5703125" customWidth="1"/>
    <col min="5" max="5" width="39.5703125" bestFit="1" customWidth="1"/>
    <col min="6" max="6" width="73.28515625" customWidth="1"/>
    <col min="7" max="7" width="14.42578125" customWidth="1"/>
    <col min="8" max="8" width="15.7109375" customWidth="1"/>
  </cols>
  <sheetData>
    <row r="1" spans="1:107">
      <c r="A1" s="11"/>
      <c r="B1" s="10" t="s">
        <v>46</v>
      </c>
      <c r="C1" s="1"/>
      <c r="F1" s="1"/>
    </row>
    <row r="2" spans="1:107" ht="18.600000000000001">
      <c r="A2" s="9"/>
      <c r="B2" s="9"/>
      <c r="C2" s="9"/>
      <c r="D2" s="9"/>
      <c r="E2" s="9"/>
      <c r="F2" s="9"/>
      <c r="G2" s="9"/>
      <c r="H2" s="9"/>
    </row>
    <row r="3" spans="1:107" s="6" customFormat="1">
      <c r="A3" s="16" t="s">
        <v>47</v>
      </c>
      <c r="B3" s="16" t="s">
        <v>48</v>
      </c>
      <c r="C3" s="17" t="s">
        <v>49</v>
      </c>
      <c r="D3" s="16" t="s">
        <v>50</v>
      </c>
      <c r="E3" s="19" t="s">
        <v>240</v>
      </c>
      <c r="F3" s="17" t="s">
        <v>52</v>
      </c>
      <c r="G3" s="7" t="s">
        <v>53</v>
      </c>
      <c r="H3" s="16" t="s">
        <v>54</v>
      </c>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row>
    <row r="4" spans="1:107" ht="15" customHeight="1">
      <c r="A4" s="5" t="s">
        <v>241</v>
      </c>
      <c r="B4" s="5"/>
      <c r="C4" s="4"/>
      <c r="D4" s="4"/>
      <c r="E4" t="s">
        <v>242</v>
      </c>
      <c r="F4" s="4" t="s">
        <v>243</v>
      </c>
      <c r="G4" s="42">
        <v>0</v>
      </c>
      <c r="H4" s="43">
        <f t="shared" ref="H4:H18" si="0">G4</f>
        <v>0</v>
      </c>
    </row>
    <row r="5" spans="1:107">
      <c r="A5" s="3" t="s">
        <v>244</v>
      </c>
      <c r="B5" s="3"/>
      <c r="C5" s="3"/>
      <c r="D5" s="3"/>
      <c r="E5" s="3" t="str">
        <f>$E$4</f>
        <v xml:space="preserve">Site survey required. </v>
      </c>
      <c r="F5" s="63" t="s">
        <v>245</v>
      </c>
      <c r="G5" s="25">
        <v>0</v>
      </c>
      <c r="H5" s="43">
        <f t="shared" si="0"/>
        <v>0</v>
      </c>
    </row>
    <row r="6" spans="1:107">
      <c r="A6" s="3" t="s">
        <v>246</v>
      </c>
      <c r="B6" s="3"/>
      <c r="C6" s="3"/>
      <c r="D6" s="3"/>
      <c r="E6" s="3" t="str">
        <f>$E$4</f>
        <v xml:space="preserve">Site survey required. </v>
      </c>
      <c r="F6" s="63" t="s">
        <v>247</v>
      </c>
      <c r="G6" s="25">
        <v>0</v>
      </c>
      <c r="H6" s="43">
        <f t="shared" si="0"/>
        <v>0</v>
      </c>
    </row>
    <row r="7" spans="1:107">
      <c r="A7" s="3" t="s">
        <v>248</v>
      </c>
      <c r="B7" s="3"/>
      <c r="C7" s="3"/>
      <c r="D7" s="3"/>
      <c r="E7" s="66" t="s">
        <v>249</v>
      </c>
      <c r="F7" s="63" t="s">
        <v>250</v>
      </c>
      <c r="G7" s="25">
        <v>0</v>
      </c>
      <c r="H7" s="43">
        <f t="shared" si="0"/>
        <v>0</v>
      </c>
    </row>
    <row r="8" spans="1:107">
      <c r="A8" s="3" t="s">
        <v>251</v>
      </c>
      <c r="B8" s="3"/>
      <c r="C8" s="3"/>
      <c r="D8" s="3"/>
      <c r="E8" s="3" t="s">
        <v>252</v>
      </c>
      <c r="F8" s="63" t="s">
        <v>253</v>
      </c>
      <c r="G8" s="25">
        <v>0</v>
      </c>
      <c r="H8" s="43">
        <f t="shared" si="0"/>
        <v>0</v>
      </c>
    </row>
    <row r="9" spans="1:107">
      <c r="A9" s="3" t="s">
        <v>254</v>
      </c>
      <c r="B9" s="3"/>
      <c r="C9" s="3"/>
      <c r="D9" s="3"/>
      <c r="E9" s="3" t="str">
        <f>$E$4</f>
        <v xml:space="preserve">Site survey required. </v>
      </c>
      <c r="F9" s="63" t="s">
        <v>255</v>
      </c>
      <c r="G9" s="25">
        <v>0</v>
      </c>
      <c r="H9" s="43">
        <f t="shared" si="0"/>
        <v>0</v>
      </c>
    </row>
    <row r="10" spans="1:107">
      <c r="A10" s="3" t="s">
        <v>256</v>
      </c>
      <c r="B10" s="3"/>
      <c r="C10" s="3"/>
      <c r="D10" s="3"/>
      <c r="E10" s="3" t="str">
        <f>$E$4</f>
        <v xml:space="preserve">Site survey required. </v>
      </c>
      <c r="F10" s="63" t="s">
        <v>257</v>
      </c>
      <c r="G10" s="25">
        <v>0</v>
      </c>
      <c r="H10" s="43">
        <f t="shared" si="0"/>
        <v>0</v>
      </c>
    </row>
    <row r="11" spans="1:107" ht="29.1">
      <c r="A11" s="3" t="s">
        <v>258</v>
      </c>
      <c r="B11" s="3"/>
      <c r="C11" s="3"/>
      <c r="D11" s="3"/>
      <c r="E11" s="65" t="s">
        <v>259</v>
      </c>
      <c r="F11" s="64" t="s">
        <v>260</v>
      </c>
      <c r="G11" s="25">
        <v>0</v>
      </c>
      <c r="H11" s="43">
        <f t="shared" si="0"/>
        <v>0</v>
      </c>
    </row>
    <row r="12" spans="1:107">
      <c r="A12" s="3" t="s">
        <v>261</v>
      </c>
      <c r="B12" s="3"/>
      <c r="C12" s="3"/>
      <c r="D12" s="3"/>
      <c r="E12" s="3" t="s">
        <v>262</v>
      </c>
      <c r="F12" s="63" t="s">
        <v>263</v>
      </c>
      <c r="G12" s="25">
        <v>0</v>
      </c>
      <c r="H12" s="43">
        <f t="shared" si="0"/>
        <v>0</v>
      </c>
    </row>
    <row r="13" spans="1:107">
      <c r="A13" s="3" t="s">
        <v>264</v>
      </c>
      <c r="B13" s="3"/>
      <c r="C13" s="3"/>
      <c r="D13" s="3"/>
      <c r="E13" s="3" t="s">
        <v>262</v>
      </c>
      <c r="F13" s="63" t="s">
        <v>265</v>
      </c>
      <c r="G13" s="25">
        <v>0</v>
      </c>
      <c r="H13" s="43">
        <f t="shared" si="0"/>
        <v>0</v>
      </c>
    </row>
    <row r="14" spans="1:107">
      <c r="A14" s="3" t="s">
        <v>266</v>
      </c>
      <c r="B14" s="3"/>
      <c r="C14" s="3"/>
      <c r="D14" s="3"/>
      <c r="E14" s="3" t="s">
        <v>267</v>
      </c>
      <c r="F14" s="63" t="s">
        <v>268</v>
      </c>
      <c r="G14" s="25">
        <v>0</v>
      </c>
      <c r="H14" s="43">
        <f t="shared" si="0"/>
        <v>0</v>
      </c>
    </row>
    <row r="15" spans="1:107">
      <c r="A15" s="3" t="s">
        <v>269</v>
      </c>
      <c r="B15" s="3"/>
      <c r="C15" s="3"/>
      <c r="D15" s="3"/>
      <c r="E15" s="3" t="s">
        <v>270</v>
      </c>
      <c r="F15" s="63" t="s">
        <v>271</v>
      </c>
      <c r="G15" s="25">
        <v>0</v>
      </c>
      <c r="H15" s="43">
        <f t="shared" si="0"/>
        <v>0</v>
      </c>
    </row>
    <row r="16" spans="1:107">
      <c r="A16" s="3" t="s">
        <v>272</v>
      </c>
      <c r="B16" s="3"/>
      <c r="C16" s="3"/>
      <c r="D16" s="3"/>
      <c r="E16" s="3" t="s">
        <v>270</v>
      </c>
      <c r="F16" s="63" t="s">
        <v>273</v>
      </c>
      <c r="G16" s="25">
        <v>0</v>
      </c>
      <c r="H16" s="43">
        <f t="shared" si="0"/>
        <v>0</v>
      </c>
    </row>
    <row r="17" spans="1:8">
      <c r="A17" s="3" t="s">
        <v>274</v>
      </c>
      <c r="B17" s="3"/>
      <c r="C17" s="3"/>
      <c r="D17" s="3"/>
      <c r="E17" s="3" t="s">
        <v>252</v>
      </c>
      <c r="F17" s="63" t="s">
        <v>275</v>
      </c>
      <c r="G17" s="25">
        <v>0</v>
      </c>
      <c r="H17" s="43">
        <f t="shared" si="0"/>
        <v>0</v>
      </c>
    </row>
    <row r="18" spans="1:8">
      <c r="A18" s="3" t="s">
        <v>276</v>
      </c>
      <c r="B18" s="3"/>
      <c r="C18" s="3"/>
      <c r="D18" s="3"/>
      <c r="E18" s="3"/>
      <c r="F18" s="63" t="s">
        <v>277</v>
      </c>
      <c r="G18" s="25">
        <v>0</v>
      </c>
      <c r="H18" s="43">
        <f t="shared" si="0"/>
        <v>0</v>
      </c>
    </row>
    <row r="19" spans="1:8" ht="101.45">
      <c r="A19" s="3" t="s">
        <v>278</v>
      </c>
      <c r="B19" s="3"/>
      <c r="C19" s="3"/>
      <c r="D19" s="3"/>
      <c r="E19" s="3" t="s">
        <v>270</v>
      </c>
      <c r="F19" s="64" t="s">
        <v>279</v>
      </c>
      <c r="G19" s="25">
        <v>0</v>
      </c>
      <c r="H19" s="43">
        <v>0</v>
      </c>
    </row>
    <row r="20" spans="1:8">
      <c r="A20" s="3" t="s">
        <v>280</v>
      </c>
      <c r="B20" s="3"/>
      <c r="C20" s="3"/>
      <c r="D20" s="3"/>
      <c r="E20" s="3" t="s">
        <v>242</v>
      </c>
      <c r="F20" s="63" t="s">
        <v>281</v>
      </c>
      <c r="G20" s="25">
        <v>0</v>
      </c>
      <c r="H20" s="43">
        <v>0</v>
      </c>
    </row>
    <row r="21" spans="1:8" ht="15" thickBot="1"/>
    <row r="22" spans="1:8" ht="15" thickBot="1">
      <c r="G22" s="22" t="s">
        <v>282</v>
      </c>
      <c r="H22" s="44">
        <f>SUM(H4:H20)</f>
        <v>0</v>
      </c>
    </row>
    <row r="23" spans="1:8" ht="15" thickBot="1">
      <c r="G23" s="91" t="s">
        <v>283</v>
      </c>
      <c r="H23" s="87"/>
    </row>
    <row r="25" spans="1:8">
      <c r="F25" s="92" t="s">
        <v>239</v>
      </c>
      <c r="G25" s="92"/>
      <c r="H25" s="92"/>
    </row>
  </sheetData>
  <mergeCells count="2">
    <mergeCell ref="G23:H23"/>
    <mergeCell ref="F25:H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8BC6-F13E-429E-AA2E-839506A00B3E}">
  <sheetPr>
    <tabColor rgb="FFFFFF00"/>
  </sheetPr>
  <dimension ref="A1:H23"/>
  <sheetViews>
    <sheetView zoomScale="115" zoomScaleNormal="115" workbookViewId="0">
      <selection activeCell="B5" sqref="B5"/>
    </sheetView>
  </sheetViews>
  <sheetFormatPr defaultRowHeight="14.45"/>
  <cols>
    <col min="1" max="1" width="9.85546875" customWidth="1"/>
    <col min="2" max="2" width="53.140625" customWidth="1"/>
    <col min="3" max="4" width="15.7109375" customWidth="1"/>
    <col min="8" max="8" width="79.42578125" customWidth="1"/>
  </cols>
  <sheetData>
    <row r="1" spans="1:8">
      <c r="A1" s="11"/>
      <c r="B1" s="10" t="s">
        <v>46</v>
      </c>
      <c r="C1" s="1"/>
      <c r="F1" s="1"/>
    </row>
    <row r="2" spans="1:8" ht="18.600000000000001">
      <c r="A2" s="9"/>
      <c r="B2" s="9"/>
      <c r="C2" s="9"/>
      <c r="D2" s="9"/>
      <c r="E2" s="9"/>
      <c r="F2" s="9"/>
      <c r="G2" s="9"/>
      <c r="H2" s="9"/>
    </row>
    <row r="3" spans="1:8">
      <c r="A3" s="14" t="s">
        <v>47</v>
      </c>
      <c r="B3" s="14" t="s">
        <v>284</v>
      </c>
      <c r="C3" s="14" t="s">
        <v>285</v>
      </c>
      <c r="D3" s="14" t="s">
        <v>286</v>
      </c>
      <c r="E3" s="99" t="s">
        <v>287</v>
      </c>
      <c r="F3" s="100"/>
      <c r="G3" s="100"/>
      <c r="H3" s="101"/>
    </row>
    <row r="4" spans="1:8">
      <c r="A4" s="26" t="s">
        <v>288</v>
      </c>
      <c r="B4" s="20" t="s">
        <v>289</v>
      </c>
      <c r="C4" s="25">
        <v>0</v>
      </c>
      <c r="D4" s="23">
        <f t="shared" ref="D4:D18" si="0">C4</f>
        <v>0</v>
      </c>
      <c r="E4" s="102"/>
      <c r="F4" s="103"/>
      <c r="G4" s="103"/>
      <c r="H4" s="104"/>
    </row>
    <row r="5" spans="1:8">
      <c r="A5" s="26" t="s">
        <v>290</v>
      </c>
      <c r="B5" s="20" t="s">
        <v>291</v>
      </c>
      <c r="C5" s="25">
        <v>0</v>
      </c>
      <c r="D5" s="23">
        <f>C5</f>
        <v>0</v>
      </c>
      <c r="E5" s="93"/>
      <c r="F5" s="94"/>
      <c r="G5" s="94"/>
      <c r="H5" s="95"/>
    </row>
    <row r="6" spans="1:8">
      <c r="A6" s="26" t="s">
        <v>292</v>
      </c>
      <c r="B6" s="20" t="s">
        <v>293</v>
      </c>
      <c r="C6" s="25">
        <v>0</v>
      </c>
      <c r="D6" s="23">
        <f t="shared" si="0"/>
        <v>0</v>
      </c>
      <c r="E6" s="102"/>
      <c r="F6" s="103"/>
      <c r="G6" s="103"/>
      <c r="H6" s="104"/>
    </row>
    <row r="7" spans="1:8">
      <c r="A7" s="26" t="s">
        <v>294</v>
      </c>
      <c r="B7" s="20" t="s">
        <v>295</v>
      </c>
      <c r="C7" s="25">
        <v>0</v>
      </c>
      <c r="D7" s="23">
        <f t="shared" si="0"/>
        <v>0</v>
      </c>
      <c r="E7" s="102"/>
      <c r="F7" s="103"/>
      <c r="G7" s="103"/>
      <c r="H7" s="104"/>
    </row>
    <row r="8" spans="1:8">
      <c r="A8" s="26" t="s">
        <v>296</v>
      </c>
      <c r="B8" s="20" t="s">
        <v>297</v>
      </c>
      <c r="C8" s="25">
        <v>0</v>
      </c>
      <c r="D8" s="23">
        <f t="shared" si="0"/>
        <v>0</v>
      </c>
      <c r="E8" s="102"/>
      <c r="F8" s="103"/>
      <c r="G8" s="103"/>
      <c r="H8" s="104"/>
    </row>
    <row r="9" spans="1:8" ht="28.5" customHeight="1">
      <c r="A9" s="26" t="s">
        <v>298</v>
      </c>
      <c r="B9" s="20" t="s">
        <v>299</v>
      </c>
      <c r="C9" s="25">
        <v>0</v>
      </c>
      <c r="D9" s="23">
        <f t="shared" si="0"/>
        <v>0</v>
      </c>
      <c r="E9" s="96" t="s">
        <v>300</v>
      </c>
      <c r="F9" s="97"/>
      <c r="G9" s="97"/>
      <c r="H9" s="98"/>
    </row>
    <row r="10" spans="1:8">
      <c r="A10" s="26" t="s">
        <v>301</v>
      </c>
      <c r="B10" s="20" t="s">
        <v>302</v>
      </c>
      <c r="C10" s="25">
        <v>0</v>
      </c>
      <c r="D10" s="23">
        <f t="shared" si="0"/>
        <v>0</v>
      </c>
      <c r="E10" s="102"/>
      <c r="F10" s="103"/>
      <c r="G10" s="103"/>
      <c r="H10" s="104"/>
    </row>
    <row r="11" spans="1:8">
      <c r="A11" s="26" t="s">
        <v>303</v>
      </c>
      <c r="B11" s="20" t="s">
        <v>304</v>
      </c>
      <c r="C11" s="25">
        <v>0</v>
      </c>
      <c r="D11" s="23">
        <f t="shared" si="0"/>
        <v>0</v>
      </c>
      <c r="E11" s="102"/>
      <c r="F11" s="103"/>
      <c r="G11" s="103"/>
      <c r="H11" s="104"/>
    </row>
    <row r="12" spans="1:8">
      <c r="A12" s="26" t="s">
        <v>305</v>
      </c>
      <c r="B12" s="20" t="s">
        <v>306</v>
      </c>
      <c r="C12" s="25">
        <v>0</v>
      </c>
      <c r="D12" s="23">
        <f t="shared" si="0"/>
        <v>0</v>
      </c>
      <c r="E12" s="102"/>
      <c r="F12" s="103"/>
      <c r="G12" s="103"/>
      <c r="H12" s="104"/>
    </row>
    <row r="13" spans="1:8">
      <c r="A13" s="26" t="s">
        <v>307</v>
      </c>
      <c r="B13" s="20" t="s">
        <v>308</v>
      </c>
      <c r="C13" s="25">
        <v>0</v>
      </c>
      <c r="D13" s="23">
        <f t="shared" si="0"/>
        <v>0</v>
      </c>
      <c r="E13" s="102"/>
      <c r="F13" s="103"/>
      <c r="G13" s="103"/>
      <c r="H13" s="104"/>
    </row>
    <row r="14" spans="1:8">
      <c r="A14" s="26" t="s">
        <v>309</v>
      </c>
      <c r="B14" s="20" t="s">
        <v>310</v>
      </c>
      <c r="C14" s="25">
        <v>0</v>
      </c>
      <c r="D14" s="23">
        <f t="shared" si="0"/>
        <v>0</v>
      </c>
      <c r="E14" s="102"/>
      <c r="F14" s="103"/>
      <c r="G14" s="103"/>
      <c r="H14" s="104"/>
    </row>
    <row r="15" spans="1:8" ht="16.5" customHeight="1">
      <c r="A15" s="26" t="s">
        <v>311</v>
      </c>
      <c r="B15" s="20" t="s">
        <v>312</v>
      </c>
      <c r="C15" s="25">
        <v>0</v>
      </c>
      <c r="D15" s="23">
        <f t="shared" si="0"/>
        <v>0</v>
      </c>
      <c r="E15" s="102"/>
      <c r="F15" s="103"/>
      <c r="G15" s="103"/>
      <c r="H15" s="104"/>
    </row>
    <row r="16" spans="1:8">
      <c r="A16" s="26" t="s">
        <v>313</v>
      </c>
      <c r="B16" s="20" t="s">
        <v>314</v>
      </c>
      <c r="C16" s="25">
        <v>0</v>
      </c>
      <c r="D16" s="23">
        <f t="shared" si="0"/>
        <v>0</v>
      </c>
      <c r="E16" s="102"/>
      <c r="F16" s="103"/>
      <c r="G16" s="103"/>
      <c r="H16" s="104"/>
    </row>
    <row r="17" spans="1:8">
      <c r="A17" s="26" t="s">
        <v>315</v>
      </c>
      <c r="B17" s="21" t="s">
        <v>316</v>
      </c>
      <c r="C17" s="25">
        <v>0</v>
      </c>
      <c r="D17" s="23">
        <v>0</v>
      </c>
      <c r="E17" s="102"/>
      <c r="F17" s="103"/>
      <c r="G17" s="103"/>
      <c r="H17" s="104"/>
    </row>
    <row r="18" spans="1:8">
      <c r="A18" s="26" t="s">
        <v>317</v>
      </c>
      <c r="B18" s="20" t="s">
        <v>318</v>
      </c>
      <c r="C18" s="25">
        <v>0</v>
      </c>
      <c r="D18" s="23">
        <f t="shared" si="0"/>
        <v>0</v>
      </c>
      <c r="E18" s="102"/>
      <c r="F18" s="103"/>
      <c r="G18" s="103"/>
      <c r="H18" s="104"/>
    </row>
    <row r="19" spans="1:8" ht="15" thickBot="1"/>
    <row r="20" spans="1:8" ht="15" thickBot="1">
      <c r="C20" s="22" t="s">
        <v>237</v>
      </c>
      <c r="D20" s="24">
        <f>SUM(D4:D18)</f>
        <v>0</v>
      </c>
    </row>
    <row r="21" spans="1:8" ht="15" thickBot="1">
      <c r="C21" s="86" t="s">
        <v>283</v>
      </c>
      <c r="D21" s="87"/>
    </row>
    <row r="23" spans="1:8">
      <c r="B23" s="92" t="s">
        <v>239</v>
      </c>
      <c r="C23" s="92"/>
      <c r="D23" s="92"/>
    </row>
  </sheetData>
  <mergeCells count="18">
    <mergeCell ref="E3:H3"/>
    <mergeCell ref="E4:H4"/>
    <mergeCell ref="E6:H6"/>
    <mergeCell ref="E7:H7"/>
    <mergeCell ref="E8:H8"/>
    <mergeCell ref="E14:H14"/>
    <mergeCell ref="E15:H15"/>
    <mergeCell ref="E5:H5"/>
    <mergeCell ref="E9:H9"/>
    <mergeCell ref="B23:D23"/>
    <mergeCell ref="E16:H16"/>
    <mergeCell ref="E17:H17"/>
    <mergeCell ref="E18:H18"/>
    <mergeCell ref="C21:D21"/>
    <mergeCell ref="E10:H10"/>
    <mergeCell ref="E11:H11"/>
    <mergeCell ref="E12:H12"/>
    <mergeCell ref="E13:H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347B-B4DC-4831-8291-CD63D631B571}">
  <dimension ref="A1:F12"/>
  <sheetViews>
    <sheetView workbookViewId="0">
      <selection activeCell="M26" sqref="M26"/>
    </sheetView>
  </sheetViews>
  <sheetFormatPr defaultColWidth="9.140625" defaultRowHeight="14.45"/>
  <cols>
    <col min="1" max="1" width="20.28515625" style="40" customWidth="1"/>
    <col min="2" max="2" width="17.28515625" style="40" customWidth="1"/>
    <col min="3" max="16384" width="9.140625" style="40"/>
  </cols>
  <sheetData>
    <row r="1" spans="1:6" ht="26.1">
      <c r="A1" s="37" t="s">
        <v>0</v>
      </c>
      <c r="B1" s="38"/>
      <c r="C1" s="39"/>
    </row>
    <row r="2" spans="1:6" ht="15.95">
      <c r="A2" s="41" t="s">
        <v>1</v>
      </c>
      <c r="B2" s="38"/>
      <c r="C2" s="39"/>
    </row>
    <row r="3" spans="1:6" ht="15.95">
      <c r="A3" s="41"/>
      <c r="B3" s="38"/>
      <c r="C3" s="39"/>
    </row>
    <row r="4" spans="1:6" ht="15.95">
      <c r="A4" s="41" t="s">
        <v>319</v>
      </c>
      <c r="B4" s="38"/>
      <c r="C4" s="39"/>
      <c r="F4" s="39"/>
    </row>
    <row r="6" spans="1:6" ht="15.95">
      <c r="A6" s="105" t="s">
        <v>320</v>
      </c>
      <c r="B6" s="106"/>
    </row>
    <row r="7" spans="1:6">
      <c r="A7" s="50" t="s">
        <v>321</v>
      </c>
      <c r="B7" s="51">
        <f>'Equipment Specification 1'!H80</f>
        <v>0</v>
      </c>
    </row>
    <row r="8" spans="1:6">
      <c r="A8" s="50" t="s">
        <v>322</v>
      </c>
      <c r="B8" s="51">
        <f>'Building Works'!H22</f>
        <v>0</v>
      </c>
    </row>
    <row r="9" spans="1:6">
      <c r="A9" s="50" t="s">
        <v>323</v>
      </c>
      <c r="B9" s="51">
        <f>Preliminaries!D20</f>
        <v>0</v>
      </c>
    </row>
    <row r="10" spans="1:6" ht="15" thickBot="1">
      <c r="B10" s="45"/>
    </row>
    <row r="11" spans="1:6" ht="15" thickBot="1">
      <c r="A11" s="48" t="s">
        <v>324</v>
      </c>
      <c r="B11" s="49">
        <f>SUM(B7:B9)</f>
        <v>0</v>
      </c>
    </row>
    <row r="12" spans="1:6" ht="15" thickBot="1">
      <c r="A12" s="46" t="s">
        <v>283</v>
      </c>
      <c r="B12" s="47"/>
    </row>
  </sheetData>
  <mergeCells count="1">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184d97-a2cd-4cb2-8fdc-f51c1a2f5c07">
      <Terms xmlns="http://schemas.microsoft.com/office/infopath/2007/PartnerControls"/>
    </lcf76f155ced4ddcb4097134ff3c332f>
    <TaxCatchAll xmlns="006b44fa-5b81-427c-9ef0-e6bcef3841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800A2AD1EFE24AABBA72062635B1D9" ma:contentTypeVersion="15" ma:contentTypeDescription="Create a new document." ma:contentTypeScope="" ma:versionID="a1817ab4d955930c53d50932f80d5f59">
  <xsd:schema xmlns:xsd="http://www.w3.org/2001/XMLSchema" xmlns:xs="http://www.w3.org/2001/XMLSchema" xmlns:p="http://schemas.microsoft.com/office/2006/metadata/properties" xmlns:ns2="f2184d97-a2cd-4cb2-8fdc-f51c1a2f5c07" xmlns:ns3="006b44fa-5b81-427c-9ef0-e6bcef38418d" targetNamespace="http://schemas.microsoft.com/office/2006/metadata/properties" ma:root="true" ma:fieldsID="6afc2b1c1625ba7b6a90f171a0118efa" ns2:_="" ns3:_="">
    <xsd:import namespace="f2184d97-a2cd-4cb2-8fdc-f51c1a2f5c07"/>
    <xsd:import namespace="006b44fa-5b81-427c-9ef0-e6bcef3841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84d97-a2cd-4cb2-8fdc-f51c1a2f5c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0d5d1d4-ff84-4479-abf8-07c43068d1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b44fa-5b81-427c-9ef0-e6bcef384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9da18b2-d2a9-46f6-88b5-e1139477e585}" ma:internalName="TaxCatchAll" ma:showField="CatchAllData" ma:web="006b44fa-5b81-427c-9ef0-e6bcef38418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B2F04E-D671-4F2D-A15E-DA423D508D4D}"/>
</file>

<file path=customXml/itemProps2.xml><?xml version="1.0" encoding="utf-8"?>
<ds:datastoreItem xmlns:ds="http://schemas.openxmlformats.org/officeDocument/2006/customXml" ds:itemID="{2697DABA-54B3-467B-A403-834942598A56}"/>
</file>

<file path=customXml/itemProps3.xml><?xml version="1.0" encoding="utf-8"?>
<ds:datastoreItem xmlns:ds="http://schemas.openxmlformats.org/officeDocument/2006/customXml" ds:itemID="{CA66546A-3BF3-4872-801E-AD35043738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Long</dc:creator>
  <cp:keywords/>
  <dc:description/>
  <cp:lastModifiedBy>Guest User</cp:lastModifiedBy>
  <cp:revision/>
  <dcterms:created xsi:type="dcterms:W3CDTF">2024-04-25T16:39:32Z</dcterms:created>
  <dcterms:modified xsi:type="dcterms:W3CDTF">2024-04-30T16:24:29Z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0x010100FC800A2AD1EFE24AABBA72062635B1D9</vt:lpwstr>
  </property>
  <property fmtid="{D5CDD505-2E9C-101B-9397-08002B2CF9AE}" pid="3" name="MediaServiceImageTags">
    <vt:lpwstr/>
  </property>
</Properties>
</file>